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CCA\"/>
    </mc:Choice>
  </mc:AlternateContent>
  <xr:revisionPtr revIDLastSave="0" documentId="13_ncr:1_{E2F4DDA0-1FDE-4B9C-8B94-295A73529780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  <sheet name="Feuil1" sheetId="4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3" i="2" l="1"/>
  <c r="T43" i="2"/>
  <c r="S43" i="2"/>
  <c r="R43" i="2"/>
  <c r="H43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U43" i="1"/>
  <c r="T43" i="1"/>
  <c r="S43" i="1"/>
  <c r="R43" i="1"/>
  <c r="H43" i="1"/>
</calcChain>
</file>

<file path=xl/sharedStrings.xml><?xml version="1.0" encoding="utf-8"?>
<sst xmlns="http://schemas.openxmlformats.org/spreadsheetml/2006/main" count="476" uniqueCount="297">
  <si>
    <t>MODALITES DE CONTROLE DES CONNAISSANCES ET DES COMPETENCES</t>
  </si>
  <si>
    <t>Composante : GRENOBLE IAE</t>
  </si>
  <si>
    <t>Année de la Formation/Domaine/Mention : M1 DEG COMPTABILITE, CONTRÔLE, AUDIT</t>
  </si>
  <si>
    <t>Code Diplôme : JJMCCA1</t>
  </si>
  <si>
    <t xml:space="preserve">Date approbation CEVU : </t>
  </si>
  <si>
    <t>Parcours-type :</t>
  </si>
  <si>
    <t>Code VDI : 106</t>
  </si>
  <si>
    <t>N° de version dans l'accréditation : 3</t>
  </si>
  <si>
    <t>Parcours pédagogique (le cas échéant) : Campus de Grenoble</t>
  </si>
  <si>
    <t>Code Etape : JJM1CO</t>
  </si>
  <si>
    <t>Formation Initiale/Formation Continue</t>
  </si>
  <si>
    <t>Code VET : 211</t>
  </si>
  <si>
    <t>Présentiel</t>
  </si>
  <si>
    <t>Responsable de l'Année : Laurent HUMBERT</t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</si>
  <si>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</si>
  <si>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</si>
  <si>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</si>
  <si>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</si>
  <si>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</si>
  <si>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</si>
  <si>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</si>
  <si>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</si>
  <si>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</si>
  <si>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</si>
  <si>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</si>
  <si>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</si>
  <si>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</si>
  <si>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</si>
  <si>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</si>
  <si>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</si>
  <si>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</si>
  <si>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</si>
  <si>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</si>
  <si>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</si>
  <si>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</si>
  <si>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</si>
  <si>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</si>
  <si>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7</t>
  </si>
  <si>
    <t xml:space="preserve">UE 1 : Comptabilité </t>
  </si>
  <si>
    <t>JJCO7U10</t>
  </si>
  <si>
    <t>O</t>
  </si>
  <si>
    <t>Intégration</t>
  </si>
  <si>
    <t>OUI</t>
  </si>
  <si>
    <t>JJCO7M10</t>
  </si>
  <si>
    <t>Assiduité</t>
  </si>
  <si>
    <t>Non</t>
  </si>
  <si>
    <t>E/O</t>
  </si>
  <si>
    <t>Normes comptables internationales</t>
  </si>
  <si>
    <t>JJCO7M11</t>
  </si>
  <si>
    <t>Découverte des métiers de l'audit et du contrôle</t>
  </si>
  <si>
    <t>JJCO7M12</t>
  </si>
  <si>
    <t>Analyse des états financiers consolidés</t>
  </si>
  <si>
    <t>JJCO7M13</t>
  </si>
  <si>
    <t>UE 2 : Décisions et management de la performance</t>
  </si>
  <si>
    <t>JJCO7U20</t>
  </si>
  <si>
    <t>Pilotage budgétaire et gestion de trésorerie</t>
  </si>
  <si>
    <t>JJCO7M20</t>
  </si>
  <si>
    <t>Stratégie et management de la performance</t>
  </si>
  <si>
    <t>JJCO7M21</t>
  </si>
  <si>
    <t>Décisions financières</t>
  </si>
  <si>
    <t>JJCO7M22</t>
  </si>
  <si>
    <t>UE 3 : Droit et fiscalité</t>
  </si>
  <si>
    <t>JJCO7U30</t>
  </si>
  <si>
    <t>Fiscalité approfondie</t>
  </si>
  <si>
    <t>JJM1FI-211</t>
  </si>
  <si>
    <t>JJCO7M30</t>
  </si>
  <si>
    <t xml:space="preserve">Droit </t>
  </si>
  <si>
    <t>JJCO7M31</t>
  </si>
  <si>
    <t>UE 4 : Outils et systèmes d'information</t>
  </si>
  <si>
    <t>JJCO7U41</t>
  </si>
  <si>
    <t>Anglais pour la comptabilité</t>
  </si>
  <si>
    <t>JJCO7M40</t>
  </si>
  <si>
    <t>Systèmes d'information</t>
  </si>
  <si>
    <t>JJCO7M41</t>
  </si>
  <si>
    <t>Excel avancé pour la comptabilité</t>
  </si>
  <si>
    <t>JJCO7M42</t>
  </si>
  <si>
    <t>UE 5 : Entrepreneuriat et innovation</t>
  </si>
  <si>
    <t>JJX7EU50</t>
  </si>
  <si>
    <t>Méthode de créativité</t>
  </si>
  <si>
    <t>JJX7EM54</t>
  </si>
  <si>
    <t>Total ECTS / Semestre</t>
  </si>
  <si>
    <t>Total Nbre d'heures</t>
  </si>
  <si>
    <t xml:space="preserve">Commentaires : </t>
  </si>
  <si>
    <t>SEMESTRE 8</t>
  </si>
  <si>
    <t>UE 6 : Comptabilité et finance</t>
  </si>
  <si>
    <t>JJCO8U11</t>
  </si>
  <si>
    <t>Consolidation</t>
  </si>
  <si>
    <t>JJCO8M10</t>
  </si>
  <si>
    <t>Fusion</t>
  </si>
  <si>
    <t>JJCO8M11</t>
  </si>
  <si>
    <t>Financement et risques</t>
  </si>
  <si>
    <t>JJCO8M12</t>
  </si>
  <si>
    <t>Evaluation d'entreprise</t>
  </si>
  <si>
    <t>JJCO8M13</t>
  </si>
  <si>
    <t>Evaluation d'entreprise avancée</t>
  </si>
  <si>
    <t>JJCO8M14</t>
  </si>
  <si>
    <t>UE 7 : Gouvernance d'entreprise</t>
  </si>
  <si>
    <t>JJCO8U21</t>
  </si>
  <si>
    <t>Droit et gouvernance</t>
  </si>
  <si>
    <t>JJCO8M20</t>
  </si>
  <si>
    <t>Responsabilité sociétale de l'entreprise</t>
  </si>
  <si>
    <t>JJCO8M21</t>
  </si>
  <si>
    <t>UE 8 : Contrôle de gestion</t>
  </si>
  <si>
    <t>JJCO8U31</t>
  </si>
  <si>
    <t>Contrôle de gestion avancé</t>
  </si>
  <si>
    <t>JJCO8M30</t>
  </si>
  <si>
    <t>Pilotage budgétaire avancé</t>
  </si>
  <si>
    <t>JJCO8M32</t>
  </si>
  <si>
    <t>UE 9  : Outils et systèmes d'information</t>
  </si>
  <si>
    <t>JJCO8U40</t>
  </si>
  <si>
    <t>Gestion de projets informatiques</t>
  </si>
  <si>
    <t>JJCO8M40</t>
  </si>
  <si>
    <t>Gestion des données et programmation VBA</t>
  </si>
  <si>
    <t>JJCO8M41</t>
  </si>
  <si>
    <t>Initiation à la recherche</t>
  </si>
  <si>
    <t>JJCO8M42</t>
  </si>
  <si>
    <t>Anglais</t>
  </si>
  <si>
    <t>JJCO8M43</t>
  </si>
  <si>
    <t>Grand oral en anglais</t>
  </si>
  <si>
    <t>JJCO8M44</t>
  </si>
  <si>
    <t>Oral</t>
  </si>
  <si>
    <t>UE 10 : Entrepreneuriat et innovation</t>
  </si>
  <si>
    <t>JJX8EU40</t>
  </si>
  <si>
    <t>Projet tuteuré - Entrepreneuriat social et solidaire</t>
  </si>
  <si>
    <t>JJX8EM41</t>
  </si>
  <si>
    <t>X1</t>
  </si>
  <si>
    <t>Projet tuteuré - Intrapreneuriat</t>
  </si>
  <si>
    <t>JJX8EM42</t>
  </si>
  <si>
    <t>Projet tuteuré - Entrepreneuriat institutionnel</t>
  </si>
  <si>
    <t>JJX8EM43</t>
  </si>
  <si>
    <t>Projet tuteuré - Création</t>
  </si>
  <si>
    <t>JJX8EM44</t>
  </si>
  <si>
    <t>Commentaires :</t>
  </si>
  <si>
    <t>Nature des
épreuves CC</t>
  </si>
  <si>
    <t>Ecrit ou Oral</t>
  </si>
  <si>
    <t>JJB0AL-161</t>
  </si>
  <si>
    <t>Ecrit et/ou Oral</t>
  </si>
  <si>
    <t>JJB0HA-160</t>
  </si>
  <si>
    <t>JJB0HB-160</t>
  </si>
  <si>
    <t>Ecrit</t>
  </si>
  <si>
    <t>JJL3CA-221</t>
  </si>
  <si>
    <t>Ecrit mémoire</t>
  </si>
  <si>
    <t>JJL3EG-211</t>
  </si>
  <si>
    <t>Ecrit rapport</t>
  </si>
  <si>
    <t>JJM1CC-212</t>
  </si>
  <si>
    <t>Rapport Stage</t>
  </si>
  <si>
    <t>JJM1CE-230</t>
  </si>
  <si>
    <t>Ecrit TP</t>
  </si>
  <si>
    <t>JJM1CG-211</t>
  </si>
  <si>
    <t>E Dev maison</t>
  </si>
  <si>
    <t>JJM1CO-211</t>
  </si>
  <si>
    <t>E Dev surveillé</t>
  </si>
  <si>
    <t>JJM1CV-216</t>
  </si>
  <si>
    <t>JJM1DT-211</t>
  </si>
  <si>
    <t>JJM1EM-211</t>
  </si>
  <si>
    <t>JJM1FC-212</t>
  </si>
  <si>
    <t>JJM1GC-212</t>
  </si>
  <si>
    <t>O Soutenance</t>
  </si>
  <si>
    <t>JJM1GI-211</t>
  </si>
  <si>
    <t>O Exposé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</si>
  <si>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</si>
  <si>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</si>
  <si>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</si>
  <si>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</si>
  <si>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</si>
  <si>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</si>
  <si>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</si>
  <si>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</si>
  <si>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</si>
  <si>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</si>
  <si>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</si>
  <si>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</si>
  <si>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</si>
  <si>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</si>
  <si>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</si>
  <si>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</si>
  <si>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</si>
  <si>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</si>
  <si>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</si>
  <si>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</si>
  <si>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</si>
  <si>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</si>
  <si>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</si>
  <si>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</si>
  <si>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</si>
  <si>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</si>
  <si>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</si>
  <si>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</si>
  <si>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</si>
  <si>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</si>
  <si>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</si>
  <si>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</si>
  <si>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</si>
  <si>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</si>
  <si>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</si>
  <si>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</si>
  <si>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</si>
  <si>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</si>
  <si>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</si>
  <si>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</si>
  <si>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</si>
  <si>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</si>
  <si>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</si>
  <si>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</si>
  <si>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</si>
  <si>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</si>
  <si>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</si>
  <si>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</si>
  <si>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</si>
  <si>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</si>
  <si>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</si>
  <si>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</si>
  <si>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</si>
  <si>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</si>
  <si>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</si>
  <si>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</si>
  <si>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</si>
  <si>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</si>
  <si>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</si>
  <si>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</si>
  <si>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</si>
  <si>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</si>
  <si>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</si>
  <si>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</si>
  <si>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</si>
  <si>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</si>
  <si>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</si>
  <si>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</si>
  <si>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</si>
  <si>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</si>
  <si>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</si>
  <si>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</si>
  <si>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</si>
  <si>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</si>
  <si>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</si>
  <si>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</si>
  <si>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</si>
  <si>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</si>
  <si>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</si>
  <si>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</si>
  <si>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</si>
  <si>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</si>
  <si>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</si>
  <si>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</si>
  <si>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</si>
  <si>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</si>
  <si>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</si>
  <si>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</si>
  <si>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</si>
  <si>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</si>
  <si>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</si>
  <si>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</si>
  <si>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rgb="FF800080"/>
        <rFont val="Calibri"/>
        <family val="2"/>
      </rPr>
      <t xml:space="preserve">
</t>
    </r>
  </si>
  <si>
    <t>35991BC05, 35991BC06 et 35991BC07</t>
  </si>
  <si>
    <t>35991BC08 et BT2</t>
  </si>
  <si>
    <t>35991BC07 et BT2</t>
  </si>
  <si>
    <t>35991BC06 et 35991BC08 et BT2</t>
  </si>
  <si>
    <t>35991BC06 et BT2</t>
  </si>
  <si>
    <t>35991BC05 et BT2</t>
  </si>
  <si>
    <t>BT3</t>
  </si>
  <si>
    <t>35991BC09 et BT1</t>
  </si>
  <si>
    <t>BT4</t>
  </si>
  <si>
    <t>35991BC06 et  BT2</t>
  </si>
  <si>
    <t>35991BC05 et BT4</t>
  </si>
  <si>
    <t>35991BC07 et BT3</t>
  </si>
  <si>
    <t>Blocs spécifiques</t>
  </si>
  <si>
    <t>Numéro</t>
  </si>
  <si>
    <t>Intitulé du bloc</t>
  </si>
  <si>
    <t>Correspondance RCNP</t>
  </si>
  <si>
    <t>BS1</t>
  </si>
  <si>
    <t>Analyser et accompagner la gestion juridique fiscale et sociale des organisations et des groupes</t>
  </si>
  <si>
    <t>35991BC05</t>
  </si>
  <si>
    <t>BS2</t>
  </si>
  <si>
    <t>Evaluer les entreprises et accompagner la prise de décision en matière d'investissement, de financement et d'ingénierie financière</t>
  </si>
  <si>
    <t>35991BC06</t>
  </si>
  <si>
    <t>BS3</t>
  </si>
  <si>
    <t>Elaborer une vision stratégique et déployer et/ou piloter des outils et méthodes en contrôle de gestion</t>
  </si>
  <si>
    <t>35991BC07</t>
  </si>
  <si>
    <t>BS4</t>
  </si>
  <si>
    <t>Mettre en oeuvre des règles, normes et démarches en comptabilité des groupes, des restructurations et en audit</t>
  </si>
  <si>
    <t>35991BC08</t>
  </si>
  <si>
    <t>BS5</t>
  </si>
  <si>
    <t>Concevoir, accompagner et/ou piloter des solutions de gestion en matière de systèmes d’information</t>
  </si>
  <si>
    <t>35991BC09</t>
  </si>
  <si>
    <t>BS6</t>
  </si>
  <si>
    <t>BS7</t>
  </si>
  <si>
    <t>BS8</t>
  </si>
  <si>
    <t>BS9</t>
  </si>
  <si>
    <r>
      <t xml:space="preserve">Blocs transversaux RNCP de Master </t>
    </r>
    <r>
      <rPr>
        <b/>
        <sz val="14"/>
        <color indexed="2"/>
        <rFont val="Calibri (Corps)"/>
      </rPr>
      <t>- à garder ou supprimer selon le cas</t>
    </r>
  </si>
  <si>
    <t>BT1</t>
  </si>
  <si>
    <t>Mettre en œuvre les usages avancés et spécialisés des outils numériques</t>
  </si>
  <si>
    <t>BT2</t>
  </si>
  <si>
    <t>Mobiliser et produire des savoirs hautement spécialisés</t>
  </si>
  <si>
    <t>Mettre en œuvre une communication spécialisée pour le transfert de connaissances</t>
  </si>
  <si>
    <t>Contribuer à la transformation en contexte professionnel</t>
  </si>
  <si>
    <t>Année universitaire : 2025-2026</t>
  </si>
  <si>
    <t>Responsable de la Formation : Stéphane Perier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</si>
</sst>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rgb="FF191919"/>
      <name val="Calibri"/>
      <scheme val="minor"/>
    </font>
    <font>
      <sz val="11"/>
      <color indexed="2"/>
      <name val="Calibri"/>
      <scheme val="minor"/>
    </font>
    <font>
      <strike/>
      <sz val="11"/>
      <color indexed="2"/>
      <name val="Calibri"/>
      <scheme val="minor"/>
    </font>
    <font>
      <sz val="11"/>
      <color theme="1"/>
      <name val="Calibri"/>
      <scheme val="minor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1"/>
      <color rgb="FF000000"/>
      <name val="Calibri"/>
      <family val="2"/>
    </font>
    <font>
      <b/>
      <sz val="11"/>
      <color rgb="FF800080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indexed="2"/>
      <name val="Calibri (Corps)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</fills>
  <borders count="6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Protection="0"/>
  </cellStyleXfs>
  <cellXfs count="209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/>
    <xf numFmtId="0" fontId="0" fillId="3" borderId="0" xfId="0" applyFill="1"/>
    <xf numFmtId="0" fontId="6" fillId="3" borderId="11" xfId="1" applyFont="1" applyFill="1" applyBorder="1" applyAlignment="1">
      <alignment vertical="center"/>
    </xf>
    <xf numFmtId="0" fontId="6" fillId="3" borderId="12" xfId="1" applyFont="1" applyFill="1" applyBorder="1" applyAlignment="1">
      <alignment vertical="center"/>
    </xf>
    <xf numFmtId="0" fontId="0" fillId="3" borderId="10" xfId="0" applyFill="1" applyBorder="1"/>
    <xf numFmtId="0" fontId="7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3" fillId="0" borderId="26" xfId="0" applyFont="1" applyBorder="1"/>
    <xf numFmtId="0" fontId="0" fillId="0" borderId="27" xfId="0" applyBorder="1" applyAlignment="1">
      <alignment horizontal="center"/>
    </xf>
    <xf numFmtId="0" fontId="3" fillId="0" borderId="27" xfId="0" applyFont="1" applyBorder="1"/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5" borderId="3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horizontal="center"/>
    </xf>
    <xf numFmtId="0" fontId="0" fillId="0" borderId="34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5" xfId="2" applyNumberFormat="1" applyFont="1" applyBorder="1" applyAlignment="1">
      <alignment horizontal="center"/>
    </xf>
    <xf numFmtId="9" fontId="0" fillId="0" borderId="37" xfId="2" applyNumberFormat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8" fillId="0" borderId="36" xfId="0" applyFont="1" applyBorder="1" applyAlignment="1">
      <alignment horizontal="center"/>
    </xf>
    <xf numFmtId="9" fontId="8" fillId="0" borderId="37" xfId="0" applyNumberFormat="1" applyFont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0" borderId="33" xfId="0" applyBorder="1"/>
    <xf numFmtId="0" fontId="0" fillId="5" borderId="35" xfId="0" applyFill="1" applyBorder="1" applyAlignment="1">
      <alignment horizontal="center"/>
    </xf>
    <xf numFmtId="0" fontId="9" fillId="0" borderId="33" xfId="0" applyFont="1" applyBorder="1"/>
    <xf numFmtId="0" fontId="3" fillId="0" borderId="0" xfId="0" applyFont="1"/>
    <xf numFmtId="0" fontId="3" fillId="0" borderId="33" xfId="0" applyFont="1" applyBorder="1"/>
    <xf numFmtId="0" fontId="3" fillId="0" borderId="34" xfId="0" applyFont="1" applyBorder="1" applyAlignment="1">
      <alignment horizontal="center"/>
    </xf>
    <xf numFmtId="0" fontId="3" fillId="0" borderId="34" xfId="0" applyFont="1" applyBorder="1"/>
    <xf numFmtId="0" fontId="4" fillId="0" borderId="34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9" fontId="4" fillId="0" borderId="37" xfId="2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9" fontId="3" fillId="0" borderId="35" xfId="2" applyNumberFormat="1" applyFont="1" applyBorder="1" applyAlignment="1">
      <alignment horizontal="center"/>
    </xf>
    <xf numFmtId="0" fontId="3" fillId="5" borderId="38" xfId="0" applyFont="1" applyFill="1" applyBorder="1" applyAlignment="1">
      <alignment horizontal="center"/>
    </xf>
    <xf numFmtId="0" fontId="4" fillId="5" borderId="39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0" fontId="8" fillId="0" borderId="33" xfId="0" applyFont="1" applyBorder="1"/>
    <xf numFmtId="0" fontId="8" fillId="0" borderId="34" xfId="0" applyFont="1" applyBorder="1"/>
    <xf numFmtId="0" fontId="8" fillId="0" borderId="34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8" fillId="5" borderId="38" xfId="0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9" fontId="0" fillId="0" borderId="37" xfId="0" applyNumberFormat="1" applyBorder="1" applyAlignment="1">
      <alignment horizontal="center"/>
    </xf>
    <xf numFmtId="0" fontId="4" fillId="0" borderId="34" xfId="0" applyFont="1" applyBorder="1"/>
    <xf numFmtId="0" fontId="3" fillId="0" borderId="36" xfId="0" applyFont="1" applyBorder="1" applyAlignment="1">
      <alignment horizontal="center"/>
    </xf>
    <xf numFmtId="9" fontId="3" fillId="0" borderId="37" xfId="2" applyNumberFormat="1" applyFont="1" applyBorder="1" applyAlignment="1">
      <alignment horizontal="center"/>
    </xf>
    <xf numFmtId="0" fontId="0" fillId="2" borderId="33" xfId="0" applyFill="1" applyBorder="1"/>
    <xf numFmtId="0" fontId="10" fillId="0" borderId="0" xfId="0" applyFont="1"/>
    <xf numFmtId="0" fontId="10" fillId="0" borderId="34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5" borderId="39" xfId="0" applyFont="1" applyFill="1" applyBorder="1" applyAlignment="1">
      <alignment horizontal="center"/>
    </xf>
    <xf numFmtId="0" fontId="10" fillId="5" borderId="33" xfId="0" applyFont="1" applyFill="1" applyBorder="1" applyAlignment="1">
      <alignment horizontal="center"/>
    </xf>
    <xf numFmtId="0" fontId="0" fillId="5" borderId="41" xfId="0" applyFill="1" applyBorder="1" applyAlignment="1">
      <alignment horizontal="center"/>
    </xf>
    <xf numFmtId="0" fontId="8" fillId="0" borderId="35" xfId="0" applyFont="1" applyBorder="1"/>
    <xf numFmtId="9" fontId="8" fillId="0" borderId="37" xfId="2" applyNumberFormat="1" applyFont="1" applyBorder="1" applyAlignment="1">
      <alignment horizontal="center"/>
    </xf>
    <xf numFmtId="0" fontId="4" fillId="5" borderId="38" xfId="0" applyFont="1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37" xfId="0" applyBorder="1"/>
    <xf numFmtId="0" fontId="0" fillId="5" borderId="38" xfId="0" applyFill="1" applyBorder="1"/>
    <xf numFmtId="0" fontId="0" fillId="5" borderId="39" xfId="0" applyFill="1" applyBorder="1"/>
    <xf numFmtId="0" fontId="0" fillId="5" borderId="35" xfId="0" applyFill="1" applyBorder="1"/>
    <xf numFmtId="9" fontId="8" fillId="0" borderId="35" xfId="0" applyNumberFormat="1" applyFon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2" xfId="0" applyBorder="1"/>
    <xf numFmtId="0" fontId="0" fillId="5" borderId="33" xfId="0" applyFill="1" applyBorder="1"/>
    <xf numFmtId="0" fontId="0" fillId="0" borderId="43" xfId="0" applyBorder="1"/>
    <xf numFmtId="0" fontId="0" fillId="0" borderId="40" xfId="0" applyBorder="1"/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5" borderId="50" xfId="0" applyFill="1" applyBorder="1"/>
    <xf numFmtId="0" fontId="0" fillId="5" borderId="51" xfId="0" applyFill="1" applyBorder="1"/>
    <xf numFmtId="0" fontId="0" fillId="5" borderId="52" xfId="0" applyFill="1" applyBorder="1"/>
    <xf numFmtId="0" fontId="0" fillId="0" borderId="7" xfId="0" applyBorder="1"/>
    <xf numFmtId="0" fontId="3" fillId="0" borderId="55" xfId="0" applyFont="1" applyBorder="1" applyAlignment="1">
      <alignment horizontal="center"/>
    </xf>
    <xf numFmtId="0" fontId="0" fillId="3" borderId="17" xfId="0" applyFill="1" applyBorder="1"/>
    <xf numFmtId="164" fontId="3" fillId="0" borderId="55" xfId="0" applyNumberFormat="1" applyFont="1" applyBorder="1" applyAlignment="1">
      <alignment horizontal="center"/>
    </xf>
    <xf numFmtId="0" fontId="3" fillId="0" borderId="56" xfId="0" applyFont="1" applyBorder="1"/>
    <xf numFmtId="0" fontId="3" fillId="0" borderId="3" xfId="0" applyFont="1" applyBorder="1" applyAlignment="1">
      <alignment horizontal="center"/>
    </xf>
    <xf numFmtId="0" fontId="0" fillId="0" borderId="3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 applyAlignment="1">
      <alignment horizontal="center"/>
    </xf>
    <xf numFmtId="0" fontId="0" fillId="0" borderId="61" xfId="0" applyBorder="1"/>
    <xf numFmtId="0" fontId="0" fillId="0" borderId="62" xfId="0" applyBorder="1"/>
    <xf numFmtId="9" fontId="3" fillId="0" borderId="29" xfId="2" applyNumberFormat="1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33" xfId="0" applyFont="1" applyBorder="1" applyAlignment="1">
      <alignment vertical="center" wrapText="1"/>
    </xf>
    <xf numFmtId="9" fontId="8" fillId="0" borderId="35" xfId="2" applyNumberFormat="1" applyFont="1" applyBorder="1" applyAlignment="1">
      <alignment horizontal="center"/>
    </xf>
    <xf numFmtId="0" fontId="3" fillId="5" borderId="35" xfId="0" applyFont="1" applyFill="1" applyBorder="1" applyAlignment="1">
      <alignment horizontal="center"/>
    </xf>
    <xf numFmtId="0" fontId="11" fillId="0" borderId="36" xfId="0" applyFont="1" applyBorder="1" applyAlignment="1">
      <alignment horizontal="center"/>
    </xf>
    <xf numFmtId="9" fontId="11" fillId="0" borderId="37" xfId="2" applyNumberFormat="1" applyFont="1" applyBorder="1" applyAlignment="1">
      <alignment horizontal="center"/>
    </xf>
    <xf numFmtId="9" fontId="10" fillId="0" borderId="35" xfId="2" applyNumberFormat="1" applyFont="1" applyBorder="1" applyAlignment="1">
      <alignment horizontal="center"/>
    </xf>
    <xf numFmtId="0" fontId="10" fillId="5" borderId="38" xfId="0" applyFont="1" applyFill="1" applyBorder="1" applyAlignment="1">
      <alignment horizontal="center"/>
    </xf>
    <xf numFmtId="9" fontId="0" fillId="0" borderId="35" xfId="0" applyNumberFormat="1" applyBorder="1"/>
    <xf numFmtId="0" fontId="3" fillId="0" borderId="42" xfId="0" applyFont="1" applyBorder="1" applyAlignment="1">
      <alignment horizontal="center"/>
    </xf>
    <xf numFmtId="0" fontId="3" fillId="0" borderId="42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5" xfId="0" applyFont="1" applyBorder="1"/>
    <xf numFmtId="0" fontId="3" fillId="5" borderId="38" xfId="0" applyFont="1" applyFill="1" applyBorder="1"/>
    <xf numFmtId="0" fontId="3" fillId="5" borderId="39" xfId="0" applyFont="1" applyFill="1" applyBorder="1"/>
    <xf numFmtId="0" fontId="3" fillId="5" borderId="33" xfId="0" applyFont="1" applyFill="1" applyBorder="1"/>
    <xf numFmtId="2" fontId="0" fillId="0" borderId="0" xfId="0" applyNumberFormat="1"/>
    <xf numFmtId="164" fontId="0" fillId="0" borderId="0" xfId="0" applyNumberForma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0" fillId="0" borderId="63" xfId="0" applyBorder="1"/>
    <xf numFmtId="0" fontId="0" fillId="0" borderId="0" xfId="0" applyAlignment="1">
      <alignment wrapText="1"/>
    </xf>
    <xf numFmtId="0" fontId="0" fillId="0" borderId="16" xfId="0" applyBorder="1"/>
    <xf numFmtId="0" fontId="0" fillId="0" borderId="27" xfId="0" applyBorder="1"/>
    <xf numFmtId="0" fontId="0" fillId="0" borderId="14" xfId="0" applyBorder="1"/>
    <xf numFmtId="0" fontId="0" fillId="0" borderId="0" xfId="0" applyBorder="1"/>
    <xf numFmtId="0" fontId="18" fillId="0" borderId="0" xfId="0" applyFont="1"/>
    <xf numFmtId="0" fontId="0" fillId="9" borderId="68" xfId="0" applyFill="1" applyBorder="1"/>
    <xf numFmtId="0" fontId="0" fillId="10" borderId="68" xfId="0" applyFill="1" applyBorder="1"/>
    <xf numFmtId="0" fontId="0" fillId="10" borderId="68" xfId="0" applyFill="1" applyBorder="1" applyAlignment="1">
      <alignment wrapText="1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3" borderId="53" xfId="0" applyFill="1" applyBorder="1" applyAlignment="1">
      <alignment horizontal="right"/>
    </xf>
    <xf numFmtId="0" fontId="0" fillId="3" borderId="54" xfId="0" applyFill="1" applyBorder="1" applyAlignment="1">
      <alignment horizontal="right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5" fillId="3" borderId="9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7" borderId="64" xfId="0" applyFont="1" applyFill="1" applyBorder="1" applyAlignment="1">
      <alignment horizontal="center" vertical="center" wrapText="1"/>
    </xf>
    <xf numFmtId="0" fontId="15" fillId="7" borderId="65" xfId="0" applyFont="1" applyFill="1" applyBorder="1" applyAlignment="1">
      <alignment horizontal="center" vertical="center" wrapText="1"/>
    </xf>
    <xf numFmtId="0" fontId="15" fillId="7" borderId="66" xfId="0" applyFont="1" applyFill="1" applyBorder="1" applyAlignment="1">
      <alignment horizontal="center" vertical="center" wrapText="1"/>
    </xf>
    <xf numFmtId="0" fontId="15" fillId="8" borderId="64" xfId="0" applyFont="1" applyFill="1" applyBorder="1" applyAlignment="1">
      <alignment horizontal="center" vertical="center" wrapText="1"/>
    </xf>
    <xf numFmtId="0" fontId="17" fillId="7" borderId="65" xfId="0" applyFont="1" applyFill="1" applyBorder="1"/>
    <xf numFmtId="0" fontId="17" fillId="7" borderId="66" xfId="0" applyFont="1" applyFill="1" applyBorder="1"/>
    <xf numFmtId="0" fontId="0" fillId="0" borderId="6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left" vertical="center"/>
    </xf>
    <xf numFmtId="0" fontId="5" fillId="3" borderId="6" xfId="1" applyFont="1" applyFill="1" applyBorder="1" applyAlignment="1">
      <alignment horizontal="left" vertical="center"/>
    </xf>
    <xf numFmtId="0" fontId="5" fillId="3" borderId="9" xfId="1" applyFont="1" applyFill="1" applyBorder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5" fillId="3" borderId="8" xfId="1" applyFont="1" applyFill="1" applyBorder="1" applyAlignment="1">
      <alignment horizontal="left" vertical="center"/>
    </xf>
    <xf numFmtId="0" fontId="5" fillId="3" borderId="10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180585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183760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3649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0"/>
  <sheetViews>
    <sheetView tabSelected="1" zoomScale="80" workbookViewId="0">
      <selection activeCell="C7" sqref="C7:J7"/>
    </sheetView>
  </sheetViews>
  <sheetFormatPr baseColWidth="10" defaultRowHeight="14.5"/>
  <cols>
    <col min="1" max="1" width="36.453125" style="2" customWidth="1"/>
    <col min="2" max="2" width="21.1796875" style="2" customWidth="1"/>
    <col min="3" max="3" width="62.453125" customWidth="1"/>
    <col min="4" max="5" width="11.54296875" style="1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>
      <c r="H1" s="197" t="s">
        <v>0</v>
      </c>
      <c r="I1" s="197"/>
      <c r="J1" s="197"/>
      <c r="K1" s="197"/>
      <c r="L1" s="197"/>
      <c r="M1" s="197"/>
      <c r="N1" s="197"/>
      <c r="O1" s="197"/>
      <c r="P1" s="197"/>
    </row>
    <row r="2" spans="1:21">
      <c r="C2" s="2"/>
      <c r="F2" s="160" t="s">
        <v>1</v>
      </c>
      <c r="G2" s="160"/>
      <c r="H2" s="160"/>
      <c r="I2" s="160"/>
      <c r="J2" s="2"/>
      <c r="K2" s="2"/>
      <c r="L2" s="2"/>
      <c r="M2" s="2"/>
      <c r="N2" s="2"/>
      <c r="O2" s="3" t="s">
        <v>295</v>
      </c>
      <c r="P2" s="3"/>
      <c r="Q2" s="3"/>
      <c r="R2" s="3"/>
    </row>
    <row r="3" spans="1:21" ht="15" thickBot="1">
      <c r="C3" s="2"/>
      <c r="F3" s="2"/>
      <c r="G3" s="2"/>
      <c r="H3" s="2"/>
      <c r="I3" s="2"/>
      <c r="J3" s="2"/>
      <c r="K3" s="4"/>
      <c r="L3" s="2"/>
      <c r="M3" s="4"/>
      <c r="O3" s="2"/>
      <c r="Q3" s="2"/>
      <c r="R3" s="4"/>
      <c r="S3" s="4"/>
      <c r="T3" s="4"/>
      <c r="U3" s="4"/>
    </row>
    <row r="4" spans="1:21">
      <c r="C4" s="198" t="s">
        <v>2</v>
      </c>
      <c r="D4" s="199"/>
      <c r="E4" s="199"/>
      <c r="F4" s="199"/>
      <c r="G4" s="199"/>
      <c r="H4" s="199"/>
      <c r="I4" s="199"/>
      <c r="J4" s="200"/>
      <c r="K4" s="201" t="s">
        <v>3</v>
      </c>
      <c r="L4" s="202"/>
      <c r="M4" s="202"/>
      <c r="N4" s="203"/>
      <c r="O4" s="201" t="s">
        <v>4</v>
      </c>
      <c r="P4" s="202"/>
      <c r="Q4" s="202"/>
      <c r="R4" s="202"/>
      <c r="S4" s="202"/>
      <c r="T4" s="202"/>
      <c r="U4" s="204"/>
    </row>
    <row r="5" spans="1:21">
      <c r="C5" s="159" t="s">
        <v>5</v>
      </c>
      <c r="D5" s="160"/>
      <c r="E5" s="160"/>
      <c r="F5" s="160"/>
      <c r="G5" s="160"/>
      <c r="H5" s="160"/>
      <c r="I5" s="160"/>
      <c r="J5" s="161"/>
      <c r="K5" s="205" t="s">
        <v>6</v>
      </c>
      <c r="L5" s="206"/>
      <c r="M5" s="206"/>
      <c r="N5" s="207"/>
      <c r="O5" s="205" t="s">
        <v>7</v>
      </c>
      <c r="P5" s="206"/>
      <c r="Q5" s="206"/>
      <c r="R5" s="206"/>
      <c r="S5" s="206"/>
      <c r="T5" s="206"/>
      <c r="U5" s="208"/>
    </row>
    <row r="6" spans="1:21">
      <c r="C6" s="159" t="s">
        <v>8</v>
      </c>
      <c r="D6" s="160"/>
      <c r="E6" s="160"/>
      <c r="F6" s="160"/>
      <c r="G6" s="160"/>
      <c r="H6" s="160"/>
      <c r="I6" s="160"/>
      <c r="J6" s="161"/>
      <c r="K6" s="205" t="s">
        <v>9</v>
      </c>
      <c r="L6" s="206"/>
      <c r="M6" s="206"/>
      <c r="N6" s="207"/>
      <c r="O6" s="205" t="s">
        <v>10</v>
      </c>
      <c r="P6" s="206"/>
      <c r="Q6" s="206"/>
      <c r="R6" s="206"/>
      <c r="S6" s="206"/>
      <c r="T6" s="206"/>
      <c r="U6" s="208"/>
    </row>
    <row r="7" spans="1:21">
      <c r="C7" s="159" t="s">
        <v>296</v>
      </c>
      <c r="D7" s="160"/>
      <c r="E7" s="160"/>
      <c r="F7" s="160"/>
      <c r="G7" s="160"/>
      <c r="H7" s="160"/>
      <c r="I7" s="160"/>
      <c r="J7" s="161"/>
      <c r="K7" s="205" t="s">
        <v>11</v>
      </c>
      <c r="L7" s="206"/>
      <c r="M7" s="206"/>
      <c r="N7" s="207"/>
      <c r="O7" s="156" t="s">
        <v>12</v>
      </c>
      <c r="P7" s="157"/>
      <c r="Q7" s="157"/>
      <c r="R7" s="157"/>
      <c r="S7" s="157"/>
      <c r="T7" s="157"/>
      <c r="U7" s="158"/>
    </row>
    <row r="8" spans="1:21" ht="15" thickBot="1">
      <c r="A8" s="4"/>
      <c r="B8" s="139"/>
      <c r="C8" s="159" t="s">
        <v>13</v>
      </c>
      <c r="D8" s="160"/>
      <c r="E8" s="160"/>
      <c r="F8" s="160"/>
      <c r="G8" s="160"/>
      <c r="H8" s="160"/>
      <c r="I8" s="160"/>
      <c r="J8" s="161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89" t="s">
        <v>251</v>
      </c>
      <c r="B9" s="192" t="s">
        <v>252</v>
      </c>
      <c r="C9" s="162" t="s">
        <v>14</v>
      </c>
      <c r="D9" s="162" t="s">
        <v>15</v>
      </c>
      <c r="E9" s="162" t="s">
        <v>16</v>
      </c>
      <c r="F9" s="162" t="s">
        <v>17</v>
      </c>
      <c r="G9" s="162" t="s">
        <v>18</v>
      </c>
      <c r="H9" s="167" t="s">
        <v>19</v>
      </c>
      <c r="I9" s="162" t="s">
        <v>20</v>
      </c>
      <c r="J9" s="168" t="s">
        <v>21</v>
      </c>
      <c r="K9" s="169"/>
      <c r="L9" s="169"/>
      <c r="M9" s="169"/>
      <c r="N9" s="169"/>
      <c r="O9" s="169"/>
      <c r="P9" s="169"/>
      <c r="Q9" s="170"/>
      <c r="R9" s="174" t="s">
        <v>22</v>
      </c>
      <c r="S9" s="175"/>
      <c r="T9" s="175"/>
      <c r="U9" s="176"/>
    </row>
    <row r="10" spans="1:21" ht="30.75" customHeight="1" thickBot="1">
      <c r="A10" s="190"/>
      <c r="B10" s="193"/>
      <c r="C10" s="163"/>
      <c r="D10" s="165"/>
      <c r="E10" s="165"/>
      <c r="F10" s="163"/>
      <c r="G10" s="163"/>
      <c r="H10" s="163"/>
      <c r="I10" s="163"/>
      <c r="J10" s="171"/>
      <c r="K10" s="172"/>
      <c r="L10" s="172"/>
      <c r="M10" s="172"/>
      <c r="N10" s="172"/>
      <c r="O10" s="172"/>
      <c r="P10" s="172"/>
      <c r="Q10" s="173"/>
      <c r="R10" s="177"/>
      <c r="S10" s="178"/>
      <c r="T10" s="178"/>
      <c r="U10" s="179"/>
    </row>
    <row r="11" spans="1:21" ht="15" thickBot="1">
      <c r="A11" s="190"/>
      <c r="B11" s="193"/>
      <c r="C11" s="163"/>
      <c r="D11" s="165"/>
      <c r="E11" s="165"/>
      <c r="F11" s="163"/>
      <c r="G11" s="163"/>
      <c r="H11" s="163"/>
      <c r="I11" s="163"/>
      <c r="J11" s="180" t="s">
        <v>23</v>
      </c>
      <c r="K11" s="181"/>
      <c r="L11" s="181"/>
      <c r="M11" s="182"/>
      <c r="N11" s="180" t="s">
        <v>24</v>
      </c>
      <c r="O11" s="181"/>
      <c r="P11" s="181"/>
      <c r="Q11" s="182"/>
      <c r="R11" s="183" t="s">
        <v>25</v>
      </c>
      <c r="S11" s="185" t="s">
        <v>26</v>
      </c>
      <c r="T11" s="187" t="s">
        <v>27</v>
      </c>
      <c r="U11" s="147" t="s">
        <v>28</v>
      </c>
    </row>
    <row r="12" spans="1:21" ht="36.5" thickBot="1">
      <c r="A12" s="191"/>
      <c r="B12" s="194"/>
      <c r="C12" s="164"/>
      <c r="D12" s="166"/>
      <c r="E12" s="166"/>
      <c r="F12" s="164"/>
      <c r="G12" s="164"/>
      <c r="H12" s="164"/>
      <c r="I12" s="164"/>
      <c r="J12" s="10" t="s">
        <v>29</v>
      </c>
      <c r="K12" s="11" t="s">
        <v>30</v>
      </c>
      <c r="L12" s="12" t="s">
        <v>31</v>
      </c>
      <c r="M12" s="13" t="s">
        <v>32</v>
      </c>
      <c r="N12" s="12" t="s">
        <v>33</v>
      </c>
      <c r="O12" s="11" t="s">
        <v>34</v>
      </c>
      <c r="P12" s="12" t="s">
        <v>35</v>
      </c>
      <c r="Q12" s="14" t="s">
        <v>36</v>
      </c>
      <c r="R12" s="184"/>
      <c r="S12" s="186"/>
      <c r="T12" s="188"/>
      <c r="U12" s="148"/>
    </row>
    <row r="13" spans="1:21" ht="15" thickBot="1">
      <c r="A13" s="195"/>
      <c r="B13" s="196"/>
      <c r="C13" s="149" t="s">
        <v>37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1"/>
    </row>
    <row r="14" spans="1:21">
      <c r="A14" s="140"/>
      <c r="B14" s="140"/>
      <c r="C14" s="15" t="s">
        <v>38</v>
      </c>
      <c r="D14" s="16"/>
      <c r="E14" s="16"/>
      <c r="F14" s="17" t="s">
        <v>39</v>
      </c>
      <c r="G14" s="18" t="s">
        <v>40</v>
      </c>
      <c r="H14" s="18">
        <v>8</v>
      </c>
      <c r="I14" s="18">
        <v>8</v>
      </c>
      <c r="J14" s="19"/>
      <c r="K14" s="20"/>
      <c r="L14" s="19"/>
      <c r="M14" s="21"/>
      <c r="N14" s="19"/>
      <c r="O14" s="20"/>
      <c r="P14" s="19"/>
      <c r="Q14" s="20"/>
      <c r="R14" s="22">
        <v>30</v>
      </c>
      <c r="S14" s="23">
        <v>42</v>
      </c>
      <c r="T14" s="23"/>
      <c r="U14" s="24"/>
    </row>
    <row r="15" spans="1:21">
      <c r="A15" s="141" t="s">
        <v>253</v>
      </c>
      <c r="B15" s="141"/>
      <c r="C15" s="25" t="s">
        <v>41</v>
      </c>
      <c r="D15" s="26" t="s">
        <v>42</v>
      </c>
      <c r="E15" s="26"/>
      <c r="F15" s="27" t="s">
        <v>43</v>
      </c>
      <c r="G15" s="28"/>
      <c r="H15" s="26">
        <v>1</v>
      </c>
      <c r="I15" s="26">
        <v>1</v>
      </c>
      <c r="J15" s="29" t="s">
        <v>44</v>
      </c>
      <c r="K15" s="30">
        <v>1</v>
      </c>
      <c r="L15" s="29"/>
      <c r="M15" s="31"/>
      <c r="N15" s="29" t="s">
        <v>45</v>
      </c>
      <c r="O15" s="32"/>
      <c r="P15" s="33" t="s">
        <v>46</v>
      </c>
      <c r="Q15" s="34">
        <v>1</v>
      </c>
      <c r="R15" s="35"/>
      <c r="S15" s="36">
        <v>12</v>
      </c>
      <c r="T15" s="36"/>
      <c r="U15" s="37"/>
    </row>
    <row r="16" spans="1:21">
      <c r="A16" s="27" t="s">
        <v>254</v>
      </c>
      <c r="B16" s="27"/>
      <c r="C16" s="38" t="s">
        <v>47</v>
      </c>
      <c r="D16" s="26" t="s">
        <v>42</v>
      </c>
      <c r="E16" s="26"/>
      <c r="F16" s="27" t="s">
        <v>48</v>
      </c>
      <c r="G16" s="26"/>
      <c r="H16" s="26">
        <v>2.5</v>
      </c>
      <c r="I16" s="26">
        <v>2.5</v>
      </c>
      <c r="J16" s="29" t="s">
        <v>46</v>
      </c>
      <c r="K16" s="31">
        <v>0.4</v>
      </c>
      <c r="L16" s="29" t="s">
        <v>46</v>
      </c>
      <c r="M16" s="31">
        <v>0.6</v>
      </c>
      <c r="N16" s="29" t="s">
        <v>45</v>
      </c>
      <c r="O16" s="32"/>
      <c r="P16" s="33" t="s">
        <v>46</v>
      </c>
      <c r="Q16" s="34">
        <v>1</v>
      </c>
      <c r="R16" s="35">
        <v>12</v>
      </c>
      <c r="S16" s="36">
        <v>12</v>
      </c>
      <c r="T16" s="36"/>
      <c r="U16" s="39"/>
    </row>
    <row r="17" spans="1:21">
      <c r="A17" s="141" t="s">
        <v>255</v>
      </c>
      <c r="B17" s="141"/>
      <c r="C17" s="38" t="s">
        <v>49</v>
      </c>
      <c r="D17" s="26" t="s">
        <v>42</v>
      </c>
      <c r="E17" s="26"/>
      <c r="F17" s="27" t="s">
        <v>50</v>
      </c>
      <c r="H17" s="26">
        <v>1.5</v>
      </c>
      <c r="I17" s="26">
        <v>1.5</v>
      </c>
      <c r="J17" s="29" t="s">
        <v>46</v>
      </c>
      <c r="K17" s="30">
        <v>1</v>
      </c>
      <c r="L17" s="29"/>
      <c r="M17" s="31"/>
      <c r="N17" s="29" t="s">
        <v>45</v>
      </c>
      <c r="O17" s="32"/>
      <c r="P17" s="33" t="s">
        <v>46</v>
      </c>
      <c r="Q17" s="34">
        <v>1</v>
      </c>
      <c r="R17" s="35">
        <v>6</v>
      </c>
      <c r="S17" s="36">
        <v>6</v>
      </c>
      <c r="T17" s="36"/>
      <c r="U17" s="39"/>
    </row>
    <row r="18" spans="1:21">
      <c r="A18" s="27" t="s">
        <v>256</v>
      </c>
      <c r="B18" s="27"/>
      <c r="C18" s="40" t="s">
        <v>51</v>
      </c>
      <c r="D18" s="26" t="s">
        <v>42</v>
      </c>
      <c r="E18" s="26"/>
      <c r="F18" s="27" t="s">
        <v>52</v>
      </c>
      <c r="G18" s="26"/>
      <c r="H18" s="26">
        <v>3</v>
      </c>
      <c r="I18" s="26">
        <v>3</v>
      </c>
      <c r="J18" s="29" t="s">
        <v>46</v>
      </c>
      <c r="K18" s="31">
        <v>0.4</v>
      </c>
      <c r="L18" s="29" t="s">
        <v>46</v>
      </c>
      <c r="M18" s="31">
        <v>0.6</v>
      </c>
      <c r="N18" s="29" t="s">
        <v>45</v>
      </c>
      <c r="O18" s="32"/>
      <c r="P18" s="33" t="s">
        <v>46</v>
      </c>
      <c r="Q18" s="34">
        <v>1</v>
      </c>
      <c r="R18" s="35">
        <v>12</v>
      </c>
      <c r="S18" s="36">
        <v>12</v>
      </c>
      <c r="T18" s="36"/>
      <c r="U18" s="39"/>
    </row>
    <row r="19" spans="1:21" s="41" customFormat="1">
      <c r="A19" s="141"/>
      <c r="B19" s="27"/>
      <c r="C19" s="42" t="s">
        <v>53</v>
      </c>
      <c r="D19" s="43"/>
      <c r="E19" s="26"/>
      <c r="F19" s="44" t="s">
        <v>54</v>
      </c>
      <c r="G19" s="45" t="s">
        <v>40</v>
      </c>
      <c r="H19" s="43">
        <v>8.5</v>
      </c>
      <c r="I19" s="43">
        <v>8.5</v>
      </c>
      <c r="J19" s="46"/>
      <c r="K19" s="47"/>
      <c r="L19" s="46"/>
      <c r="M19" s="47"/>
      <c r="N19" s="46"/>
      <c r="O19" s="48"/>
      <c r="P19" s="49"/>
      <c r="Q19" s="50"/>
      <c r="R19" s="51">
        <v>30</v>
      </c>
      <c r="S19" s="52">
        <v>39</v>
      </c>
      <c r="T19" s="53"/>
      <c r="U19" s="54"/>
    </row>
    <row r="20" spans="1:21">
      <c r="A20" s="141" t="s">
        <v>255</v>
      </c>
      <c r="B20" s="141"/>
      <c r="C20" s="55" t="s">
        <v>55</v>
      </c>
      <c r="D20" s="26" t="s">
        <v>42</v>
      </c>
      <c r="E20" s="26"/>
      <c r="F20" s="56" t="s">
        <v>56</v>
      </c>
      <c r="H20" s="57">
        <v>3</v>
      </c>
      <c r="I20" s="57">
        <v>3</v>
      </c>
      <c r="J20" s="29" t="s">
        <v>46</v>
      </c>
      <c r="K20" s="31">
        <v>0.4</v>
      </c>
      <c r="L20" s="29" t="s">
        <v>46</v>
      </c>
      <c r="M20" s="31">
        <v>0.6</v>
      </c>
      <c r="N20" s="29" t="s">
        <v>45</v>
      </c>
      <c r="O20" s="58"/>
      <c r="P20" s="33" t="s">
        <v>46</v>
      </c>
      <c r="Q20" s="34">
        <v>1</v>
      </c>
      <c r="R20" s="59">
        <v>6</v>
      </c>
      <c r="S20" s="60">
        <v>15</v>
      </c>
      <c r="T20" s="53"/>
      <c r="U20" s="54"/>
    </row>
    <row r="21" spans="1:21">
      <c r="A21" s="141" t="s">
        <v>255</v>
      </c>
      <c r="B21" s="27"/>
      <c r="C21" s="38" t="s">
        <v>57</v>
      </c>
      <c r="D21" s="26" t="s">
        <v>42</v>
      </c>
      <c r="E21" s="26"/>
      <c r="F21" s="56" t="s">
        <v>58</v>
      </c>
      <c r="G21" s="61"/>
      <c r="H21" s="57">
        <v>2.5</v>
      </c>
      <c r="I21" s="57">
        <v>2.5</v>
      </c>
      <c r="J21" s="29" t="s">
        <v>46</v>
      </c>
      <c r="K21" s="31">
        <v>0.4</v>
      </c>
      <c r="L21" s="29" t="s">
        <v>46</v>
      </c>
      <c r="M21" s="31">
        <v>0.6</v>
      </c>
      <c r="N21" s="29" t="s">
        <v>45</v>
      </c>
      <c r="O21" s="62"/>
      <c r="P21" s="29" t="s">
        <v>46</v>
      </c>
      <c r="Q21" s="63">
        <v>1</v>
      </c>
      <c r="R21" s="35">
        <v>12</v>
      </c>
      <c r="S21" s="36">
        <v>12</v>
      </c>
      <c r="T21" s="36"/>
      <c r="U21" s="37"/>
    </row>
    <row r="22" spans="1:21">
      <c r="A22" s="141" t="s">
        <v>257</v>
      </c>
      <c r="B22" s="141"/>
      <c r="C22" s="38" t="s">
        <v>59</v>
      </c>
      <c r="D22" s="26" t="s">
        <v>42</v>
      </c>
      <c r="E22" s="26"/>
      <c r="F22" s="27" t="s">
        <v>60</v>
      </c>
      <c r="G22" s="26"/>
      <c r="H22" s="26">
        <v>3</v>
      </c>
      <c r="I22" s="26">
        <v>3</v>
      </c>
      <c r="J22" s="29" t="s">
        <v>46</v>
      </c>
      <c r="K22" s="31">
        <v>0.4</v>
      </c>
      <c r="L22" s="29" t="s">
        <v>46</v>
      </c>
      <c r="M22" s="31">
        <v>0.6</v>
      </c>
      <c r="N22" s="29" t="s">
        <v>45</v>
      </c>
      <c r="O22" s="32"/>
      <c r="P22" s="29" t="s">
        <v>46</v>
      </c>
      <c r="Q22" s="63">
        <v>1</v>
      </c>
      <c r="R22" s="35">
        <v>12</v>
      </c>
      <c r="S22" s="36">
        <v>12</v>
      </c>
      <c r="T22" s="36"/>
      <c r="U22" s="39"/>
    </row>
    <row r="23" spans="1:21" s="41" customFormat="1">
      <c r="A23" s="27"/>
      <c r="B23" s="27"/>
      <c r="C23" s="42" t="s">
        <v>61</v>
      </c>
      <c r="D23" s="43"/>
      <c r="E23" s="43"/>
      <c r="F23" s="64" t="s">
        <v>62</v>
      </c>
      <c r="G23" s="45" t="s">
        <v>40</v>
      </c>
      <c r="H23" s="45">
        <v>4.5</v>
      </c>
      <c r="I23" s="45">
        <v>4.5</v>
      </c>
      <c r="J23" s="46"/>
      <c r="K23" s="47"/>
      <c r="L23" s="46"/>
      <c r="M23" s="47"/>
      <c r="N23" s="46"/>
      <c r="O23" s="58"/>
      <c r="P23" s="65"/>
      <c r="Q23" s="66"/>
      <c r="R23" s="51"/>
      <c r="S23" s="53">
        <v>45</v>
      </c>
      <c r="T23" s="53"/>
      <c r="U23" s="54"/>
    </row>
    <row r="24" spans="1:21">
      <c r="A24" s="141" t="s">
        <v>258</v>
      </c>
      <c r="B24" s="141"/>
      <c r="C24" s="67" t="s">
        <v>63</v>
      </c>
      <c r="D24" s="26" t="s">
        <v>42</v>
      </c>
      <c r="E24" s="26" t="s">
        <v>64</v>
      </c>
      <c r="F24" s="56" t="s">
        <v>65</v>
      </c>
      <c r="H24" s="26">
        <v>2.5</v>
      </c>
      <c r="I24" s="26">
        <v>2.5</v>
      </c>
      <c r="J24" s="29" t="s">
        <v>46</v>
      </c>
      <c r="K24" s="31">
        <v>0.4</v>
      </c>
      <c r="L24" s="29" t="s">
        <v>46</v>
      </c>
      <c r="M24" s="31">
        <v>0.6</v>
      </c>
      <c r="N24" s="29" t="s">
        <v>45</v>
      </c>
      <c r="O24" s="58"/>
      <c r="P24" s="29" t="s">
        <v>46</v>
      </c>
      <c r="Q24" s="63">
        <v>1</v>
      </c>
      <c r="R24" s="51"/>
      <c r="S24" s="36">
        <v>21</v>
      </c>
      <c r="T24" s="53"/>
      <c r="U24" s="54"/>
    </row>
    <row r="25" spans="1:21" s="68" customFormat="1">
      <c r="A25" s="92" t="s">
        <v>258</v>
      </c>
      <c r="B25" s="92"/>
      <c r="C25" s="67" t="s">
        <v>66</v>
      </c>
      <c r="D25" s="26"/>
      <c r="E25" s="26"/>
      <c r="F25" s="56" t="s">
        <v>67</v>
      </c>
      <c r="G25" s="69"/>
      <c r="H25" s="26">
        <v>2</v>
      </c>
      <c r="I25" s="26">
        <v>2</v>
      </c>
      <c r="J25" s="29"/>
      <c r="K25" s="31"/>
      <c r="L25" s="29" t="s">
        <v>46</v>
      </c>
      <c r="M25" s="31">
        <v>1</v>
      </c>
      <c r="N25" s="70"/>
      <c r="O25" s="71"/>
      <c r="P25" s="29" t="s">
        <v>46</v>
      </c>
      <c r="Q25" s="63">
        <v>1</v>
      </c>
      <c r="R25" s="35"/>
      <c r="S25" s="36">
        <v>24</v>
      </c>
      <c r="T25" s="72"/>
      <c r="U25" s="73"/>
    </row>
    <row r="26" spans="1:21" s="41" customFormat="1">
      <c r="A26" s="141"/>
      <c r="B26" s="92"/>
      <c r="C26" s="42" t="s">
        <v>68</v>
      </c>
      <c r="D26" s="43"/>
      <c r="E26" s="43"/>
      <c r="F26" s="64" t="s">
        <v>69</v>
      </c>
      <c r="G26" s="45" t="s">
        <v>40</v>
      </c>
      <c r="H26" s="43">
        <v>6.5</v>
      </c>
      <c r="I26" s="43">
        <v>6.5</v>
      </c>
      <c r="J26" s="65"/>
      <c r="K26" s="66"/>
      <c r="L26" s="65"/>
      <c r="M26" s="50"/>
      <c r="N26" s="46"/>
      <c r="O26" s="58"/>
      <c r="P26" s="65"/>
      <c r="Q26" s="50"/>
      <c r="R26" s="51">
        <v>12</v>
      </c>
      <c r="S26" s="53">
        <v>54</v>
      </c>
      <c r="T26" s="53"/>
      <c r="U26" s="54"/>
    </row>
    <row r="27" spans="1:21">
      <c r="A27" s="27" t="s">
        <v>259</v>
      </c>
      <c r="B27" s="27"/>
      <c r="C27" s="67" t="s">
        <v>70</v>
      </c>
      <c r="D27" s="26"/>
      <c r="E27" s="26"/>
      <c r="F27" s="56" t="s">
        <v>71</v>
      </c>
      <c r="H27" s="26">
        <v>2</v>
      </c>
      <c r="I27" s="26">
        <v>2</v>
      </c>
      <c r="J27" s="29" t="s">
        <v>46</v>
      </c>
      <c r="K27" s="31">
        <v>1</v>
      </c>
      <c r="L27" s="65"/>
      <c r="M27" s="66"/>
      <c r="N27" s="29" t="s">
        <v>45</v>
      </c>
      <c r="O27" s="58"/>
      <c r="P27" s="29" t="s">
        <v>46</v>
      </c>
      <c r="Q27" s="63">
        <v>1</v>
      </c>
      <c r="R27" s="51"/>
      <c r="S27" s="36">
        <v>24</v>
      </c>
      <c r="T27" s="53"/>
      <c r="U27" s="54"/>
    </row>
    <row r="28" spans="1:21">
      <c r="A28" s="92" t="s">
        <v>260</v>
      </c>
      <c r="B28" s="27"/>
      <c r="C28" s="38" t="s">
        <v>72</v>
      </c>
      <c r="D28" s="26" t="s">
        <v>42</v>
      </c>
      <c r="E28" s="26"/>
      <c r="F28" s="56" t="s">
        <v>73</v>
      </c>
      <c r="G28" s="57"/>
      <c r="H28" s="57">
        <v>2.5</v>
      </c>
      <c r="I28" s="57">
        <v>2.5</v>
      </c>
      <c r="J28" s="29" t="s">
        <v>46</v>
      </c>
      <c r="K28" s="31">
        <v>0.4</v>
      </c>
      <c r="L28" s="29" t="s">
        <v>46</v>
      </c>
      <c r="M28" s="31">
        <v>0.6</v>
      </c>
      <c r="N28" s="29" t="s">
        <v>45</v>
      </c>
      <c r="O28" s="62"/>
      <c r="P28" s="29" t="s">
        <v>46</v>
      </c>
      <c r="Q28" s="63">
        <v>1</v>
      </c>
      <c r="R28" s="35">
        <v>12</v>
      </c>
      <c r="S28" s="74">
        <v>12</v>
      </c>
      <c r="T28" s="74"/>
      <c r="U28" s="37"/>
    </row>
    <row r="29" spans="1:21">
      <c r="A29" s="92" t="s">
        <v>260</v>
      </c>
      <c r="B29" s="27"/>
      <c r="C29" s="67" t="s">
        <v>74</v>
      </c>
      <c r="D29" s="26"/>
      <c r="E29" s="26"/>
      <c r="F29" s="56" t="s">
        <v>75</v>
      </c>
      <c r="G29" s="75"/>
      <c r="H29" s="57">
        <v>2</v>
      </c>
      <c r="I29" s="57">
        <v>2</v>
      </c>
      <c r="J29" s="33" t="s">
        <v>46</v>
      </c>
      <c r="K29" s="76">
        <v>1</v>
      </c>
      <c r="L29" s="46"/>
      <c r="M29" s="47"/>
      <c r="N29" s="29" t="s">
        <v>45</v>
      </c>
      <c r="O29" s="58"/>
      <c r="P29" s="33" t="s">
        <v>46</v>
      </c>
      <c r="Q29" s="34">
        <v>1</v>
      </c>
      <c r="R29" s="77"/>
      <c r="S29" s="60">
        <v>18</v>
      </c>
      <c r="T29" s="53"/>
      <c r="U29" s="54"/>
    </row>
    <row r="30" spans="1:21">
      <c r="A30" s="141"/>
      <c r="B30" s="141"/>
      <c r="C30" s="42" t="s">
        <v>76</v>
      </c>
      <c r="D30" s="43" t="s">
        <v>42</v>
      </c>
      <c r="E30" s="43"/>
      <c r="F30" s="44" t="s">
        <v>77</v>
      </c>
      <c r="G30" s="45" t="s">
        <v>40</v>
      </c>
      <c r="H30" s="45">
        <v>2.5</v>
      </c>
      <c r="I30" s="26">
        <v>2.5</v>
      </c>
      <c r="J30" s="78"/>
      <c r="K30" s="79"/>
      <c r="L30" s="78"/>
      <c r="M30" s="79"/>
      <c r="N30" s="78"/>
      <c r="O30" s="80"/>
      <c r="P30" s="78"/>
      <c r="Q30" s="79"/>
      <c r="R30" s="81"/>
      <c r="S30" s="53">
        <v>24</v>
      </c>
      <c r="T30" s="82"/>
      <c r="U30" s="83"/>
    </row>
    <row r="31" spans="1:21">
      <c r="A31" s="27" t="s">
        <v>261</v>
      </c>
      <c r="B31" s="27"/>
      <c r="C31" s="2" t="s">
        <v>78</v>
      </c>
      <c r="D31" s="26" t="s">
        <v>42</v>
      </c>
      <c r="E31" s="26"/>
      <c r="F31" s="27" t="s">
        <v>79</v>
      </c>
      <c r="G31" s="79"/>
      <c r="H31" s="57">
        <v>2.5</v>
      </c>
      <c r="I31" s="26">
        <v>2.5</v>
      </c>
      <c r="J31" s="33" t="s">
        <v>44</v>
      </c>
      <c r="K31" s="84">
        <v>1</v>
      </c>
      <c r="L31" s="33"/>
      <c r="M31" s="62"/>
      <c r="N31" s="33" t="s">
        <v>45</v>
      </c>
      <c r="O31" s="62"/>
      <c r="P31" s="33" t="s">
        <v>46</v>
      </c>
      <c r="Q31" s="34">
        <v>1</v>
      </c>
      <c r="R31" s="59"/>
      <c r="S31" s="60">
        <v>24</v>
      </c>
      <c r="T31" s="72"/>
      <c r="U31" s="73"/>
    </row>
    <row r="32" spans="1:21">
      <c r="A32" s="141"/>
      <c r="B32" s="27"/>
      <c r="C32" s="27"/>
      <c r="D32" s="85"/>
      <c r="E32" s="85"/>
      <c r="F32" s="86"/>
      <c r="G32" s="27"/>
      <c r="H32" s="27"/>
      <c r="I32" s="86"/>
      <c r="J32" s="78"/>
      <c r="K32" s="80"/>
      <c r="L32" s="78"/>
      <c r="M32" s="79"/>
      <c r="N32" s="78"/>
      <c r="O32" s="80"/>
      <c r="P32" s="78"/>
      <c r="Q32" s="79"/>
      <c r="R32" s="81"/>
      <c r="S32" s="82"/>
      <c r="T32" s="82"/>
      <c r="U32" s="87"/>
    </row>
    <row r="33" spans="1:22">
      <c r="A33" s="100"/>
      <c r="B33" s="100"/>
      <c r="C33" s="27"/>
      <c r="D33" s="26"/>
      <c r="E33" s="26"/>
      <c r="F33" s="27"/>
      <c r="G33" s="79"/>
      <c r="H33" s="27"/>
      <c r="I33" s="27"/>
      <c r="J33" s="78"/>
      <c r="K33" s="79"/>
      <c r="L33" s="78"/>
      <c r="M33" s="80"/>
      <c r="N33" s="78"/>
      <c r="O33" s="80"/>
      <c r="P33" s="78"/>
      <c r="Q33" s="80"/>
      <c r="R33" s="81"/>
      <c r="S33" s="82"/>
      <c r="T33" s="82"/>
      <c r="U33" s="87"/>
    </row>
    <row r="34" spans="1:22">
      <c r="A34" s="92"/>
      <c r="B34" s="92"/>
      <c r="C34" s="27"/>
      <c r="D34" s="26"/>
      <c r="E34" s="26"/>
      <c r="F34" s="27"/>
      <c r="G34" s="27"/>
      <c r="H34" s="27"/>
      <c r="I34" s="27"/>
      <c r="J34" s="78"/>
      <c r="K34" s="80"/>
      <c r="L34" s="78"/>
      <c r="M34" s="80"/>
      <c r="N34" s="78"/>
      <c r="O34" s="80"/>
      <c r="P34" s="78"/>
      <c r="Q34" s="80"/>
      <c r="R34" s="81"/>
      <c r="S34" s="82"/>
      <c r="T34" s="82"/>
      <c r="U34" s="87"/>
    </row>
    <row r="35" spans="1:22">
      <c r="A35" s="141"/>
      <c r="B35" s="92"/>
      <c r="C35" s="27"/>
      <c r="D35" s="26"/>
      <c r="E35" s="26"/>
      <c r="F35" s="27"/>
      <c r="G35" s="27"/>
      <c r="H35" s="27"/>
      <c r="I35" s="27"/>
      <c r="J35" s="78"/>
      <c r="K35" s="79"/>
      <c r="L35" s="78"/>
      <c r="M35" s="80"/>
      <c r="N35" s="78"/>
      <c r="O35" s="80"/>
      <c r="P35" s="78"/>
      <c r="Q35" s="80"/>
      <c r="R35" s="81"/>
      <c r="S35" s="82"/>
      <c r="T35" s="82"/>
      <c r="U35" s="87"/>
    </row>
    <row r="36" spans="1:22">
      <c r="A36" s="92"/>
      <c r="B36" s="27"/>
      <c r="C36" s="27"/>
      <c r="D36" s="26"/>
      <c r="E36" s="26"/>
      <c r="F36" s="27"/>
      <c r="G36" s="27"/>
      <c r="H36" s="27"/>
      <c r="I36" s="27"/>
      <c r="J36" s="78"/>
      <c r="K36" s="80"/>
      <c r="L36" s="78"/>
      <c r="M36" s="80"/>
      <c r="N36" s="78"/>
      <c r="O36" s="80"/>
      <c r="P36" s="78"/>
      <c r="Q36" s="80"/>
      <c r="R36" s="81"/>
      <c r="S36" s="82"/>
      <c r="T36" s="82"/>
      <c r="U36" s="87"/>
    </row>
    <row r="37" spans="1:22">
      <c r="A37" s="27"/>
      <c r="B37" s="27"/>
      <c r="C37" s="27"/>
      <c r="D37" s="26"/>
      <c r="E37" s="26"/>
      <c r="F37" s="27"/>
      <c r="G37" s="79"/>
      <c r="H37" s="27"/>
      <c r="I37" s="86"/>
      <c r="J37" s="78"/>
      <c r="K37" s="79"/>
      <c r="L37" s="78"/>
      <c r="M37" s="88"/>
      <c r="N37" s="78"/>
      <c r="O37" s="80"/>
      <c r="P37" s="78"/>
      <c r="Q37" s="80"/>
      <c r="R37" s="81"/>
      <c r="S37" s="82"/>
      <c r="T37" s="82"/>
      <c r="U37" s="87"/>
    </row>
    <row r="38" spans="1:22">
      <c r="A38" s="27"/>
      <c r="B38" s="27"/>
      <c r="C38" s="27"/>
      <c r="D38" s="26"/>
      <c r="E38" s="26"/>
      <c r="F38" s="27"/>
      <c r="G38" s="79"/>
      <c r="H38" s="27"/>
      <c r="I38" s="27"/>
      <c r="J38" s="78"/>
      <c r="K38" s="79"/>
      <c r="L38" s="78"/>
      <c r="M38" s="79"/>
      <c r="N38" s="78"/>
      <c r="O38" s="80"/>
      <c r="P38" s="78"/>
      <c r="Q38" s="80"/>
      <c r="R38" s="81"/>
      <c r="S38" s="82"/>
      <c r="T38" s="82"/>
      <c r="U38" s="87"/>
    </row>
    <row r="39" spans="1:22">
      <c r="A39" s="27"/>
      <c r="B39" s="27"/>
      <c r="C39" s="27"/>
      <c r="D39" s="26"/>
      <c r="E39" s="26"/>
      <c r="F39" s="27"/>
      <c r="G39" s="79"/>
      <c r="H39" s="27"/>
      <c r="I39" s="27"/>
      <c r="J39" s="78"/>
      <c r="K39" s="79"/>
      <c r="L39" s="78"/>
      <c r="M39" s="79"/>
      <c r="N39" s="78"/>
      <c r="O39" s="80"/>
      <c r="P39" s="78"/>
      <c r="Q39" s="79"/>
      <c r="R39" s="81"/>
      <c r="S39" s="82"/>
      <c r="T39" s="82"/>
      <c r="U39" s="83"/>
    </row>
    <row r="40" spans="1:22">
      <c r="A40" s="141"/>
      <c r="B40" s="27"/>
      <c r="C40" s="27"/>
      <c r="D40" s="26"/>
      <c r="E40" s="26"/>
      <c r="F40" s="27"/>
      <c r="G40" s="79"/>
      <c r="H40" s="27"/>
      <c r="I40" s="27"/>
      <c r="J40" s="78"/>
      <c r="K40" s="79"/>
      <c r="L40" s="78"/>
      <c r="M40" s="79"/>
      <c r="N40" s="78"/>
      <c r="O40" s="80"/>
      <c r="P40" s="78"/>
      <c r="Q40" s="79"/>
      <c r="R40" s="81"/>
      <c r="S40" s="82"/>
      <c r="T40" s="82"/>
      <c r="U40" s="87"/>
    </row>
    <row r="41" spans="1:22">
      <c r="A41" s="92"/>
      <c r="B41" s="27"/>
      <c r="C41" s="27"/>
      <c r="D41" s="26"/>
      <c r="E41" s="26"/>
      <c r="F41" s="27"/>
      <c r="G41" s="79"/>
      <c r="H41" s="27"/>
      <c r="I41" s="27"/>
      <c r="J41" s="78"/>
      <c r="K41" s="79"/>
      <c r="L41" s="78"/>
      <c r="M41" s="79"/>
      <c r="N41" s="78"/>
      <c r="O41" s="80"/>
      <c r="P41" s="89"/>
      <c r="Q41" s="80"/>
      <c r="R41" s="81"/>
      <c r="S41" s="82"/>
      <c r="T41" s="82"/>
      <c r="U41" s="87"/>
    </row>
    <row r="42" spans="1:22" ht="15" thickBot="1">
      <c r="A42" s="92"/>
      <c r="B42" s="27"/>
      <c r="C42" s="90"/>
      <c r="D42" s="91"/>
      <c r="E42" s="91"/>
      <c r="F42" s="92"/>
      <c r="G42" s="93"/>
      <c r="H42" s="92"/>
      <c r="I42" s="92"/>
      <c r="J42" s="94"/>
      <c r="K42" s="95"/>
      <c r="L42" s="96"/>
      <c r="M42" s="93"/>
      <c r="N42" s="96"/>
      <c r="O42" s="95"/>
      <c r="P42" s="94"/>
      <c r="Q42" s="95"/>
      <c r="R42" s="97"/>
      <c r="S42" s="98"/>
      <c r="T42" s="98"/>
      <c r="U42" s="99"/>
      <c r="V42" s="100"/>
    </row>
    <row r="43" spans="1:22" ht="15" thickBot="1">
      <c r="A43" s="92"/>
      <c r="B43" s="92"/>
      <c r="C43" s="152" t="s">
        <v>80</v>
      </c>
      <c r="D43" s="152"/>
      <c r="E43" s="152"/>
      <c r="F43" s="152"/>
      <c r="G43" s="153"/>
      <c r="H43" s="101">
        <f>+H30+H26+H23+H19+H14</f>
        <v>30</v>
      </c>
      <c r="I43" s="102"/>
      <c r="J43" s="154"/>
      <c r="K43" s="154"/>
      <c r="L43" s="154"/>
      <c r="M43" s="154"/>
      <c r="N43" s="154" t="s">
        <v>81</v>
      </c>
      <c r="O43" s="154"/>
      <c r="P43" s="154"/>
      <c r="Q43" s="155"/>
      <c r="R43" s="103">
        <f t="shared" ref="R43:U43" si="0">+R30+R26+R23+R19+R14</f>
        <v>72</v>
      </c>
      <c r="S43" s="103">
        <f t="shared" si="0"/>
        <v>204</v>
      </c>
      <c r="T43" s="103">
        <f t="shared" si="0"/>
        <v>0</v>
      </c>
      <c r="U43" s="103">
        <f t="shared" si="0"/>
        <v>0</v>
      </c>
    </row>
    <row r="44" spans="1:22">
      <c r="A44" s="104"/>
      <c r="B44" s="105"/>
      <c r="C44" s="104" t="s">
        <v>82</v>
      </c>
      <c r="D44" s="105"/>
      <c r="E44" s="105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7"/>
    </row>
    <row r="45" spans="1:22">
      <c r="B45" s="142"/>
      <c r="C45" s="108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109"/>
    </row>
    <row r="46" spans="1:22">
      <c r="B46" s="142"/>
      <c r="C46" s="10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109"/>
    </row>
    <row r="47" spans="1:22">
      <c r="B47" s="142"/>
      <c r="C47" s="108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109"/>
    </row>
    <row r="48" spans="1:22">
      <c r="B48" s="142"/>
      <c r="C48" s="108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109"/>
    </row>
    <row r="49" spans="1:21">
      <c r="A49" s="112"/>
      <c r="B49" s="112"/>
      <c r="C49" s="110"/>
      <c r="D49" s="111"/>
      <c r="E49" s="11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3"/>
    </row>
    <row r="50" spans="1:21">
      <c r="C50" s="2"/>
    </row>
    <row r="51" spans="1:21">
      <c r="C51" s="2"/>
    </row>
    <row r="52" spans="1:21">
      <c r="C52" s="2"/>
    </row>
    <row r="53" spans="1:21">
      <c r="C53" s="2"/>
    </row>
    <row r="54" spans="1:21">
      <c r="C54" s="2"/>
    </row>
    <row r="55" spans="1:21">
      <c r="C55" s="2"/>
    </row>
    <row r="59" spans="1:21">
      <c r="Q59" s="2"/>
    </row>
    <row r="60" spans="1:21">
      <c r="Q60" s="2"/>
    </row>
  </sheetData>
  <mergeCells count="37">
    <mergeCell ref="A9:A12"/>
    <mergeCell ref="B9:B12"/>
    <mergeCell ref="A13:B13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13:U13"/>
    <mergeCell ref="C43:G43"/>
    <mergeCell ref="J43:M43"/>
    <mergeCell ref="N43:Q43"/>
  </mergeCells>
  <dataValidations count="3">
    <dataValidation type="list" allowBlank="1" showInputMessage="1" showErrorMessage="1" sqref="O6" xr:uid="{005400CD-00F4-47DB-B001-004C00BD0039}">
      <formula1>"Régime Formation,Formation Initiale,Formation Continue,Formation Initiale/Formation Continue"</formula1>
    </dataValidation>
    <dataValidation type="list" allowBlank="1" showInputMessage="1" showErrorMessage="1" sqref="O7" xr:uid="{004C004D-0021-4918-A6A8-00F1002C00B4}">
      <formula1>"Modalité Formation,Présentiel,Convention,EAD,Convention/EAD,Alternance/Contrat Professionnel,Alternance/Apprentissage"</formula1>
    </dataValidation>
    <dataValidation type="list" allowBlank="1" showInputMessage="1" showErrorMessage="1" sqref="J14:J42" xr:uid="{00F90000-00D2-4F19-9133-00A6001500DF}">
      <formula1>Nature_des_épreuves_CC</formula1>
    </dataValidation>
  </dataValidations>
  <pageMargins left="0.25" right="0.25" top="0.75" bottom="0.75" header="0.3" footer="0.3"/>
  <pageSetup paperSize="9" scale="61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valeurs'!$G$4:$G$110</xm:f>
          </x14:formula1>
          <xm:sqref>E14:E31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0"/>
  <sheetViews>
    <sheetView topLeftCell="C1" zoomScale="80" workbookViewId="0">
      <selection activeCell="C7" sqref="C7:J7"/>
    </sheetView>
  </sheetViews>
  <sheetFormatPr baseColWidth="10" defaultRowHeight="14.5"/>
  <cols>
    <col min="1" max="1" width="19.26953125" style="2" customWidth="1"/>
    <col min="2" max="2" width="21.1796875" style="2" customWidth="1"/>
    <col min="3" max="3" width="62.54296875" customWidth="1"/>
    <col min="4" max="5" width="11.54296875" style="1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>
      <c r="H1" s="197" t="s">
        <v>0</v>
      </c>
      <c r="I1" s="197"/>
      <c r="J1" s="197"/>
      <c r="K1" s="197"/>
      <c r="L1" s="197"/>
      <c r="M1" s="197"/>
      <c r="N1" s="197"/>
      <c r="O1" s="197"/>
      <c r="P1" s="197"/>
    </row>
    <row r="2" spans="1:21">
      <c r="C2" s="2"/>
      <c r="F2" s="160" t="s">
        <v>1</v>
      </c>
      <c r="G2" s="160"/>
      <c r="H2" s="160"/>
      <c r="I2" s="160"/>
      <c r="J2" s="2"/>
      <c r="K2" s="2"/>
      <c r="L2" s="2"/>
      <c r="M2" s="2"/>
      <c r="N2" s="2"/>
      <c r="O2" s="3" t="str">
        <f>+'MCC Sem.1 sess.1 et 2 et Nbre H'!O2</f>
        <v>Année universitaire : 2025-2026</v>
      </c>
      <c r="P2" s="3"/>
      <c r="Q2" s="3"/>
      <c r="R2" s="3"/>
    </row>
    <row r="3" spans="1:21" ht="15" thickBot="1">
      <c r="C3" s="2"/>
      <c r="F3" s="2"/>
      <c r="G3" s="2"/>
      <c r="H3" s="2"/>
      <c r="I3" s="2"/>
      <c r="J3" s="2"/>
      <c r="K3" s="4"/>
      <c r="L3" s="2"/>
      <c r="M3" s="4"/>
      <c r="O3" s="2"/>
      <c r="Q3" s="2"/>
      <c r="R3" s="4"/>
      <c r="S3" s="4"/>
      <c r="T3" s="4"/>
      <c r="U3" s="4"/>
    </row>
    <row r="4" spans="1:21">
      <c r="C4" s="198" t="str">
        <f>'MCC Sem.1 sess.1 et 2 et Nbre H'!C4:I4</f>
        <v>Année de la Formation/Domaine/Mention : M1 DEG COMPTABILITE, CONTRÔLE, AUDIT</v>
      </c>
      <c r="D4" s="199"/>
      <c r="E4" s="199"/>
      <c r="F4" s="199"/>
      <c r="G4" s="199"/>
      <c r="H4" s="199"/>
      <c r="I4" s="199"/>
      <c r="J4" s="200"/>
      <c r="K4" s="201" t="str">
        <f>'MCC Sem.1 sess.1 et 2 et Nbre H'!K4</f>
        <v>Code Diplôme : JJMCCA1</v>
      </c>
      <c r="L4" s="202"/>
      <c r="M4" s="202"/>
      <c r="N4" s="203"/>
      <c r="O4" s="201" t="str">
        <f>'MCC Sem.1 sess.1 et 2 et Nbre H'!O4:Q4</f>
        <v xml:space="preserve">Date approbation CEVU : </v>
      </c>
      <c r="P4" s="202"/>
      <c r="Q4" s="202"/>
      <c r="R4" s="202"/>
      <c r="S4" s="202"/>
      <c r="T4" s="202"/>
      <c r="U4" s="204"/>
    </row>
    <row r="5" spans="1:21">
      <c r="C5" s="159" t="str">
        <f>'MCC Sem.1 sess.1 et 2 et Nbre H'!C5:I5</f>
        <v>Parcours-type :</v>
      </c>
      <c r="D5" s="160"/>
      <c r="E5" s="160"/>
      <c r="F5" s="160"/>
      <c r="G5" s="160"/>
      <c r="H5" s="160"/>
      <c r="I5" s="160"/>
      <c r="J5" s="161"/>
      <c r="K5" s="205" t="str">
        <f>'MCC Sem.1 sess.1 et 2 et Nbre H'!K5</f>
        <v>Code VDI : 106</v>
      </c>
      <c r="L5" s="206"/>
      <c r="M5" s="206"/>
      <c r="N5" s="207"/>
      <c r="O5" s="205" t="str">
        <f>'MCC Sem.1 sess.1 et 2 et Nbre H'!O5:Q5</f>
        <v>N° de version dans l'accréditation : 3</v>
      </c>
      <c r="P5" s="206"/>
      <c r="Q5" s="206"/>
      <c r="R5" s="206"/>
      <c r="S5" s="206"/>
      <c r="T5" s="206"/>
      <c r="U5" s="208"/>
    </row>
    <row r="6" spans="1:21">
      <c r="C6" s="159" t="str">
        <f>'MCC Sem.1 sess.1 et 2 et Nbre H'!C6:I6</f>
        <v>Parcours pédagogique (le cas échéant) : Campus de Grenoble</v>
      </c>
      <c r="D6" s="160"/>
      <c r="E6" s="160"/>
      <c r="F6" s="160"/>
      <c r="G6" s="160"/>
      <c r="H6" s="160"/>
      <c r="I6" s="160"/>
      <c r="J6" s="161"/>
      <c r="K6" s="205" t="str">
        <f>'MCC Sem.1 sess.1 et 2 et Nbre H'!K6</f>
        <v>Code Etape : JJM1CO</v>
      </c>
      <c r="L6" s="206"/>
      <c r="M6" s="206"/>
      <c r="N6" s="207"/>
      <c r="O6" s="205" t="str">
        <f>'MCC Sem.1 sess.1 et 2 et Nbre H'!O6:Q6</f>
        <v>Formation Initiale/Formation Continue</v>
      </c>
      <c r="P6" s="206"/>
      <c r="Q6" s="206"/>
      <c r="R6" s="206"/>
      <c r="S6" s="206"/>
      <c r="T6" s="206"/>
      <c r="U6" s="208"/>
    </row>
    <row r="7" spans="1:21">
      <c r="C7" s="159" t="str">
        <f>'MCC Sem.1 sess.1 et 2 et Nbre H'!C7:I7</f>
        <v>Responsable de la Formation : Stéphane Perier</v>
      </c>
      <c r="D7" s="160"/>
      <c r="E7" s="160"/>
      <c r="F7" s="160"/>
      <c r="G7" s="160"/>
      <c r="H7" s="160"/>
      <c r="I7" s="160"/>
      <c r="J7" s="161"/>
      <c r="K7" s="205" t="str">
        <f>'MCC Sem.1 sess.1 et 2 et Nbre H'!K7</f>
        <v>Code VET : 211</v>
      </c>
      <c r="L7" s="206"/>
      <c r="M7" s="206"/>
      <c r="N7" s="207"/>
      <c r="O7" s="156" t="str">
        <f>'MCC Sem.1 sess.1 et 2 et Nbre H'!O7:Q7</f>
        <v>Présentiel</v>
      </c>
      <c r="P7" s="157"/>
      <c r="Q7" s="157"/>
      <c r="R7" s="157"/>
      <c r="S7" s="157"/>
      <c r="T7" s="157"/>
      <c r="U7" s="158"/>
    </row>
    <row r="8" spans="1:21" ht="15" thickBot="1">
      <c r="A8" s="4"/>
      <c r="B8" s="139"/>
      <c r="C8" s="159" t="str">
        <f>'MCC Sem.1 sess.1 et 2 et Nbre H'!C8:I8</f>
        <v>Responsable de l'Année : Laurent HUMBERT</v>
      </c>
      <c r="D8" s="160"/>
      <c r="E8" s="160"/>
      <c r="F8" s="160"/>
      <c r="G8" s="160"/>
      <c r="H8" s="160"/>
      <c r="I8" s="160"/>
      <c r="J8" s="161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89" t="s">
        <v>251</v>
      </c>
      <c r="B9" s="192" t="s">
        <v>252</v>
      </c>
      <c r="C9" s="162" t="s">
        <v>14</v>
      </c>
      <c r="D9" s="162" t="s">
        <v>15</v>
      </c>
      <c r="E9" s="162" t="s">
        <v>16</v>
      </c>
      <c r="F9" s="162" t="s">
        <v>17</v>
      </c>
      <c r="G9" s="162" t="s">
        <v>18</v>
      </c>
      <c r="H9" s="167" t="s">
        <v>19</v>
      </c>
      <c r="I9" s="162" t="s">
        <v>20</v>
      </c>
      <c r="J9" s="168" t="s">
        <v>21</v>
      </c>
      <c r="K9" s="169"/>
      <c r="L9" s="169"/>
      <c r="M9" s="169"/>
      <c r="N9" s="169"/>
      <c r="O9" s="169"/>
      <c r="P9" s="169"/>
      <c r="Q9" s="170"/>
      <c r="R9" s="174" t="s">
        <v>22</v>
      </c>
      <c r="S9" s="175"/>
      <c r="T9" s="175"/>
      <c r="U9" s="176"/>
    </row>
    <row r="10" spans="1:21" ht="30.75" customHeight="1" thickBot="1">
      <c r="A10" s="190"/>
      <c r="B10" s="193"/>
      <c r="C10" s="163"/>
      <c r="D10" s="165"/>
      <c r="E10" s="165"/>
      <c r="F10" s="163"/>
      <c r="G10" s="163"/>
      <c r="H10" s="163"/>
      <c r="I10" s="163"/>
      <c r="J10" s="171"/>
      <c r="K10" s="172"/>
      <c r="L10" s="172"/>
      <c r="M10" s="172"/>
      <c r="N10" s="172"/>
      <c r="O10" s="172"/>
      <c r="P10" s="172"/>
      <c r="Q10" s="173"/>
      <c r="R10" s="177"/>
      <c r="S10" s="178"/>
      <c r="T10" s="178"/>
      <c r="U10" s="179"/>
    </row>
    <row r="11" spans="1:21" ht="15" thickBot="1">
      <c r="A11" s="190"/>
      <c r="B11" s="193"/>
      <c r="C11" s="163"/>
      <c r="D11" s="165"/>
      <c r="E11" s="165"/>
      <c r="F11" s="163"/>
      <c r="G11" s="163"/>
      <c r="H11" s="163"/>
      <c r="I11" s="163"/>
      <c r="J11" s="180" t="s">
        <v>23</v>
      </c>
      <c r="K11" s="181"/>
      <c r="L11" s="181"/>
      <c r="M11" s="182"/>
      <c r="N11" s="180" t="s">
        <v>24</v>
      </c>
      <c r="O11" s="181"/>
      <c r="P11" s="181"/>
      <c r="Q11" s="182"/>
      <c r="R11" s="183" t="s">
        <v>25</v>
      </c>
      <c r="S11" s="185" t="s">
        <v>26</v>
      </c>
      <c r="T11" s="187" t="s">
        <v>27</v>
      </c>
      <c r="U11" s="147" t="s">
        <v>28</v>
      </c>
    </row>
    <row r="12" spans="1:21" ht="36.5" thickBot="1">
      <c r="A12" s="191"/>
      <c r="B12" s="194"/>
      <c r="C12" s="164"/>
      <c r="D12" s="166"/>
      <c r="E12" s="166"/>
      <c r="F12" s="164"/>
      <c r="G12" s="164"/>
      <c r="H12" s="164"/>
      <c r="I12" s="164"/>
      <c r="J12" s="10" t="s">
        <v>29</v>
      </c>
      <c r="K12" s="11" t="s">
        <v>30</v>
      </c>
      <c r="L12" s="12" t="s">
        <v>31</v>
      </c>
      <c r="M12" s="13" t="s">
        <v>32</v>
      </c>
      <c r="N12" s="12" t="s">
        <v>33</v>
      </c>
      <c r="O12" s="11" t="s">
        <v>34</v>
      </c>
      <c r="P12" s="12" t="s">
        <v>35</v>
      </c>
      <c r="Q12" s="14" t="s">
        <v>36</v>
      </c>
      <c r="R12" s="184"/>
      <c r="S12" s="186"/>
      <c r="T12" s="188"/>
      <c r="U12" s="148"/>
    </row>
    <row r="13" spans="1:21" ht="15" thickBot="1">
      <c r="A13" s="195"/>
      <c r="B13" s="196"/>
      <c r="C13" s="149" t="s">
        <v>83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1"/>
    </row>
    <row r="14" spans="1:21" s="41" customFormat="1">
      <c r="A14" s="140"/>
      <c r="B14" s="140"/>
      <c r="C14" s="15" t="s">
        <v>84</v>
      </c>
      <c r="D14" s="18"/>
      <c r="E14" s="18"/>
      <c r="F14" s="17" t="s">
        <v>85</v>
      </c>
      <c r="G14" s="18" t="s">
        <v>40</v>
      </c>
      <c r="H14" s="18">
        <v>10</v>
      </c>
      <c r="I14" s="18">
        <v>10</v>
      </c>
      <c r="J14" s="19"/>
      <c r="K14" s="114"/>
      <c r="L14" s="19"/>
      <c r="M14" s="21"/>
      <c r="N14" s="19"/>
      <c r="O14" s="20"/>
      <c r="P14" s="19"/>
      <c r="Q14" s="20"/>
      <c r="R14" s="22">
        <v>6</v>
      </c>
      <c r="S14" s="23">
        <v>90</v>
      </c>
      <c r="T14" s="23"/>
      <c r="U14" s="24"/>
    </row>
    <row r="15" spans="1:21" s="2" customFormat="1">
      <c r="A15" s="141" t="s">
        <v>254</v>
      </c>
      <c r="B15" s="141"/>
      <c r="C15" s="25" t="s">
        <v>86</v>
      </c>
      <c r="D15" s="26"/>
      <c r="E15" s="26"/>
      <c r="F15" s="27" t="s">
        <v>87</v>
      </c>
      <c r="G15" s="115"/>
      <c r="H15" s="26">
        <v>2.5</v>
      </c>
      <c r="I15" s="26">
        <v>2.5</v>
      </c>
      <c r="J15" s="29"/>
      <c r="K15" s="30"/>
      <c r="L15" s="29" t="s">
        <v>46</v>
      </c>
      <c r="M15" s="30">
        <v>1</v>
      </c>
      <c r="N15" s="29"/>
      <c r="O15" s="32"/>
      <c r="P15" s="116" t="s">
        <v>46</v>
      </c>
      <c r="Q15" s="31">
        <v>1</v>
      </c>
      <c r="R15" s="35"/>
      <c r="S15" s="36">
        <v>24</v>
      </c>
      <c r="T15" s="36"/>
      <c r="U15" s="37"/>
    </row>
    <row r="16" spans="1:21" s="2" customFormat="1">
      <c r="A16" s="27" t="s">
        <v>254</v>
      </c>
      <c r="B16" s="27"/>
      <c r="C16" s="25" t="s">
        <v>88</v>
      </c>
      <c r="D16" s="26"/>
      <c r="E16" s="26"/>
      <c r="F16" s="27" t="s">
        <v>89</v>
      </c>
      <c r="G16" s="43"/>
      <c r="H16" s="26">
        <v>2.5</v>
      </c>
      <c r="I16" s="26">
        <v>2.5</v>
      </c>
      <c r="J16" s="29"/>
      <c r="K16" s="30"/>
      <c r="L16" s="29" t="s">
        <v>46</v>
      </c>
      <c r="M16" s="30">
        <v>1</v>
      </c>
      <c r="N16" s="29"/>
      <c r="O16" s="32"/>
      <c r="P16" s="29" t="s">
        <v>46</v>
      </c>
      <c r="Q16" s="30">
        <v>1</v>
      </c>
      <c r="R16" s="35"/>
      <c r="S16" s="36">
        <v>24</v>
      </c>
      <c r="T16" s="36"/>
      <c r="U16" s="39"/>
    </row>
    <row r="17" spans="1:21">
      <c r="A17" s="141" t="s">
        <v>257</v>
      </c>
      <c r="B17" s="141"/>
      <c r="C17" s="117" t="s">
        <v>90</v>
      </c>
      <c r="D17" s="26"/>
      <c r="E17" s="26"/>
      <c r="F17" s="27" t="s">
        <v>91</v>
      </c>
      <c r="G17" s="115"/>
      <c r="H17" s="26">
        <v>2</v>
      </c>
      <c r="I17" s="26">
        <v>2</v>
      </c>
      <c r="J17" s="33" t="s">
        <v>46</v>
      </c>
      <c r="K17" s="118">
        <v>0.4</v>
      </c>
      <c r="L17" s="33" t="s">
        <v>46</v>
      </c>
      <c r="M17" s="118">
        <v>0.6</v>
      </c>
      <c r="N17" s="29"/>
      <c r="O17" s="32"/>
      <c r="P17" s="116" t="s">
        <v>46</v>
      </c>
      <c r="Q17" s="31">
        <v>1</v>
      </c>
      <c r="R17" s="59"/>
      <c r="S17" s="60">
        <v>24</v>
      </c>
      <c r="T17" s="36"/>
      <c r="U17" s="39"/>
    </row>
    <row r="18" spans="1:21">
      <c r="A18" s="27" t="s">
        <v>262</v>
      </c>
      <c r="B18" s="27"/>
      <c r="C18" s="117" t="s">
        <v>92</v>
      </c>
      <c r="D18" s="26" t="s">
        <v>42</v>
      </c>
      <c r="E18" s="26"/>
      <c r="F18" s="27" t="s">
        <v>93</v>
      </c>
      <c r="G18" s="43"/>
      <c r="H18" s="26">
        <v>2</v>
      </c>
      <c r="I18" s="26">
        <v>2</v>
      </c>
      <c r="J18" s="33" t="s">
        <v>46</v>
      </c>
      <c r="K18" s="118">
        <v>0.4</v>
      </c>
      <c r="L18" s="33" t="s">
        <v>46</v>
      </c>
      <c r="M18" s="118">
        <v>0.6</v>
      </c>
      <c r="N18" s="65"/>
      <c r="O18" s="48"/>
      <c r="P18" s="116" t="s">
        <v>46</v>
      </c>
      <c r="Q18" s="31">
        <v>1</v>
      </c>
      <c r="R18" s="35">
        <v>6</v>
      </c>
      <c r="S18" s="36">
        <v>12</v>
      </c>
      <c r="T18" s="53"/>
      <c r="U18" s="119"/>
    </row>
    <row r="19" spans="1:21">
      <c r="A19" s="27" t="s">
        <v>257</v>
      </c>
      <c r="B19" s="27"/>
      <c r="C19" s="117" t="s">
        <v>94</v>
      </c>
      <c r="D19" s="26" t="s">
        <v>42</v>
      </c>
      <c r="E19" s="26"/>
      <c r="F19" s="27" t="s">
        <v>95</v>
      </c>
      <c r="G19" s="43"/>
      <c r="H19" s="26">
        <v>1</v>
      </c>
      <c r="I19" s="26">
        <v>1</v>
      </c>
      <c r="J19" s="33" t="s">
        <v>46</v>
      </c>
      <c r="K19" s="76">
        <v>1</v>
      </c>
      <c r="L19" s="120"/>
      <c r="M19" s="121"/>
      <c r="N19" s="65"/>
      <c r="O19" s="48"/>
      <c r="P19" s="116" t="s">
        <v>46</v>
      </c>
      <c r="Q19" s="31">
        <v>1</v>
      </c>
      <c r="R19" s="35"/>
      <c r="S19" s="36">
        <v>6</v>
      </c>
      <c r="T19" s="53"/>
      <c r="U19" s="119"/>
    </row>
    <row r="20" spans="1:21" s="41" customFormat="1">
      <c r="A20" s="141"/>
      <c r="B20" s="141"/>
      <c r="C20" s="42" t="s">
        <v>96</v>
      </c>
      <c r="D20" s="43"/>
      <c r="E20" s="26"/>
      <c r="F20" s="44" t="s">
        <v>97</v>
      </c>
      <c r="G20" s="43" t="s">
        <v>40</v>
      </c>
      <c r="H20" s="43">
        <v>3</v>
      </c>
      <c r="I20" s="43">
        <v>3</v>
      </c>
      <c r="J20" s="65"/>
      <c r="K20" s="66"/>
      <c r="L20" s="65"/>
      <c r="M20" s="66"/>
      <c r="N20" s="65"/>
      <c r="O20" s="48"/>
      <c r="P20" s="49"/>
      <c r="Q20" s="66"/>
      <c r="R20" s="51">
        <v>6</v>
      </c>
      <c r="S20" s="53">
        <v>30</v>
      </c>
      <c r="T20" s="53"/>
      <c r="U20" s="119"/>
    </row>
    <row r="21" spans="1:21" s="68" customFormat="1">
      <c r="A21" s="141" t="s">
        <v>258</v>
      </c>
      <c r="B21" s="27"/>
      <c r="C21" s="38" t="s">
        <v>98</v>
      </c>
      <c r="D21" s="26" t="s">
        <v>42</v>
      </c>
      <c r="E21" s="26"/>
      <c r="F21" s="27" t="s">
        <v>99</v>
      </c>
      <c r="G21" s="43"/>
      <c r="H21" s="26">
        <v>1.5</v>
      </c>
      <c r="I21" s="57">
        <v>1.5</v>
      </c>
      <c r="J21" s="33" t="s">
        <v>46</v>
      </c>
      <c r="K21" s="118">
        <v>0.4</v>
      </c>
      <c r="L21" s="33" t="s">
        <v>46</v>
      </c>
      <c r="M21" s="118">
        <v>0.6</v>
      </c>
      <c r="N21" s="70"/>
      <c r="O21" s="71"/>
      <c r="P21" s="116" t="s">
        <v>46</v>
      </c>
      <c r="Q21" s="31">
        <v>1</v>
      </c>
      <c r="R21" s="35">
        <v>6</v>
      </c>
      <c r="S21" s="36">
        <v>12</v>
      </c>
      <c r="T21" s="72"/>
      <c r="U21" s="73"/>
    </row>
    <row r="22" spans="1:21">
      <c r="A22" s="141" t="s">
        <v>263</v>
      </c>
      <c r="B22" s="141"/>
      <c r="C22" s="117" t="s">
        <v>100</v>
      </c>
      <c r="D22" s="26" t="s">
        <v>42</v>
      </c>
      <c r="E22" s="26"/>
      <c r="F22" s="27" t="s">
        <v>101</v>
      </c>
      <c r="G22" s="43"/>
      <c r="H22" s="26">
        <v>1.5</v>
      </c>
      <c r="I22" s="26">
        <v>1.5</v>
      </c>
      <c r="J22" s="29" t="s">
        <v>46</v>
      </c>
      <c r="K22" s="31">
        <v>1</v>
      </c>
      <c r="L22" s="29"/>
      <c r="M22" s="30"/>
      <c r="N22" s="29"/>
      <c r="O22" s="32"/>
      <c r="P22" s="116" t="s">
        <v>46</v>
      </c>
      <c r="Q22" s="31">
        <v>1</v>
      </c>
      <c r="R22" s="35"/>
      <c r="S22" s="36">
        <v>18</v>
      </c>
      <c r="T22" s="36"/>
      <c r="U22" s="37"/>
    </row>
    <row r="23" spans="1:21" s="41" customFormat="1">
      <c r="A23" s="27"/>
      <c r="B23" s="27"/>
      <c r="C23" s="42" t="s">
        <v>102</v>
      </c>
      <c r="D23" s="43"/>
      <c r="E23" s="26"/>
      <c r="F23" s="44" t="s">
        <v>103</v>
      </c>
      <c r="G23" s="115" t="s">
        <v>40</v>
      </c>
      <c r="H23" s="43">
        <v>4</v>
      </c>
      <c r="I23" s="43">
        <v>4</v>
      </c>
      <c r="J23" s="65"/>
      <c r="K23" s="66"/>
      <c r="L23" s="65"/>
      <c r="M23" s="66"/>
      <c r="N23" s="65"/>
      <c r="O23" s="48"/>
      <c r="P23" s="49"/>
      <c r="Q23" s="66"/>
      <c r="R23" s="51">
        <v>9</v>
      </c>
      <c r="S23" s="53">
        <v>22.5</v>
      </c>
      <c r="T23" s="53"/>
      <c r="U23" s="54"/>
    </row>
    <row r="24" spans="1:21">
      <c r="A24" s="141" t="s">
        <v>255</v>
      </c>
      <c r="B24" s="141"/>
      <c r="C24" s="38" t="s">
        <v>104</v>
      </c>
      <c r="D24" s="26" t="s">
        <v>42</v>
      </c>
      <c r="E24" s="26"/>
      <c r="F24" s="27" t="s">
        <v>105</v>
      </c>
      <c r="G24" s="43"/>
      <c r="H24" s="26">
        <v>2.5</v>
      </c>
      <c r="I24" s="26">
        <v>2.5</v>
      </c>
      <c r="J24" s="33" t="s">
        <v>46</v>
      </c>
      <c r="K24" s="118">
        <v>0.4</v>
      </c>
      <c r="L24" s="33" t="s">
        <v>46</v>
      </c>
      <c r="M24" s="118">
        <v>0.6</v>
      </c>
      <c r="N24" s="65"/>
      <c r="O24" s="48"/>
      <c r="P24" s="116" t="s">
        <v>46</v>
      </c>
      <c r="Q24" s="31">
        <v>1</v>
      </c>
      <c r="R24" s="35">
        <v>6</v>
      </c>
      <c r="S24" s="36">
        <v>15</v>
      </c>
      <c r="T24" s="53"/>
      <c r="U24" s="54"/>
    </row>
    <row r="25" spans="1:21">
      <c r="A25" s="141" t="s">
        <v>264</v>
      </c>
      <c r="B25" s="92"/>
      <c r="C25" s="38" t="s">
        <v>106</v>
      </c>
      <c r="D25" s="26" t="s">
        <v>42</v>
      </c>
      <c r="E25" s="26"/>
      <c r="F25" s="27" t="s">
        <v>107</v>
      </c>
      <c r="G25" s="43"/>
      <c r="H25" s="26">
        <v>1.5</v>
      </c>
      <c r="I25" s="26">
        <v>1.5</v>
      </c>
      <c r="J25" s="33"/>
      <c r="K25" s="118"/>
      <c r="L25" s="33" t="s">
        <v>46</v>
      </c>
      <c r="M25" s="118">
        <v>1</v>
      </c>
      <c r="N25" s="29"/>
      <c r="O25" s="32"/>
      <c r="P25" s="116" t="s">
        <v>46</v>
      </c>
      <c r="Q25" s="31">
        <v>1</v>
      </c>
      <c r="R25" s="35">
        <v>3</v>
      </c>
      <c r="S25" s="36">
        <v>7.5</v>
      </c>
      <c r="T25" s="36"/>
      <c r="U25" s="37"/>
    </row>
    <row r="26" spans="1:21" s="41" customFormat="1">
      <c r="A26" s="141"/>
      <c r="B26" s="92"/>
      <c r="C26" s="42" t="s">
        <v>108</v>
      </c>
      <c r="D26" s="43"/>
      <c r="E26" s="26"/>
      <c r="F26" s="44" t="s">
        <v>109</v>
      </c>
      <c r="G26" s="43" t="s">
        <v>40</v>
      </c>
      <c r="H26" s="43">
        <v>8</v>
      </c>
      <c r="I26" s="43">
        <v>8</v>
      </c>
      <c r="J26" s="65"/>
      <c r="K26" s="50"/>
      <c r="L26" s="65"/>
      <c r="M26" s="66"/>
      <c r="N26" s="65"/>
      <c r="O26" s="48"/>
      <c r="P26" s="49"/>
      <c r="Q26" s="66"/>
      <c r="R26" s="51">
        <v>16.5</v>
      </c>
      <c r="S26" s="53">
        <v>68</v>
      </c>
      <c r="T26" s="53"/>
      <c r="U26" s="54"/>
    </row>
    <row r="27" spans="1:21">
      <c r="A27" s="141" t="s">
        <v>260</v>
      </c>
      <c r="B27" s="27"/>
      <c r="C27" s="38" t="s">
        <v>110</v>
      </c>
      <c r="D27" s="26" t="s">
        <v>42</v>
      </c>
      <c r="E27" s="26"/>
      <c r="F27" s="27" t="s">
        <v>111</v>
      </c>
      <c r="G27" s="115"/>
      <c r="H27" s="26">
        <v>1.5</v>
      </c>
      <c r="I27" s="26">
        <v>1.5</v>
      </c>
      <c r="J27" s="33" t="s">
        <v>46</v>
      </c>
      <c r="K27" s="118">
        <v>0.4</v>
      </c>
      <c r="L27" s="33" t="s">
        <v>46</v>
      </c>
      <c r="M27" s="118">
        <v>0.6</v>
      </c>
      <c r="N27" s="65"/>
      <c r="O27" s="48"/>
      <c r="P27" s="116" t="s">
        <v>46</v>
      </c>
      <c r="Q27" s="31">
        <v>1</v>
      </c>
      <c r="R27" s="35">
        <v>12</v>
      </c>
      <c r="S27" s="36">
        <v>12</v>
      </c>
      <c r="T27" s="53"/>
      <c r="U27" s="54"/>
    </row>
    <row r="28" spans="1:21">
      <c r="A28" s="92" t="s">
        <v>260</v>
      </c>
      <c r="B28" s="27"/>
      <c r="C28" s="117" t="s">
        <v>112</v>
      </c>
      <c r="D28" s="26" t="s">
        <v>42</v>
      </c>
      <c r="E28" s="26"/>
      <c r="F28" s="27" t="s">
        <v>113</v>
      </c>
      <c r="G28" s="43"/>
      <c r="H28" s="26">
        <v>1.5</v>
      </c>
      <c r="I28" s="57">
        <v>1.5</v>
      </c>
      <c r="J28" s="29" t="s">
        <v>46</v>
      </c>
      <c r="K28" s="31">
        <v>1</v>
      </c>
      <c r="L28" s="29"/>
      <c r="M28" s="31"/>
      <c r="N28" s="29"/>
      <c r="O28" s="32"/>
      <c r="P28" s="116" t="s">
        <v>46</v>
      </c>
      <c r="Q28" s="31">
        <v>1</v>
      </c>
      <c r="R28" s="35"/>
      <c r="S28" s="36">
        <v>18</v>
      </c>
      <c r="T28" s="36"/>
      <c r="U28" s="37"/>
    </row>
    <row r="29" spans="1:21">
      <c r="A29" s="92" t="s">
        <v>254</v>
      </c>
      <c r="B29" s="27"/>
      <c r="C29" s="117" t="s">
        <v>114</v>
      </c>
      <c r="D29" s="26"/>
      <c r="E29" s="26"/>
      <c r="F29" s="27" t="s">
        <v>115</v>
      </c>
      <c r="G29" s="43"/>
      <c r="H29" s="26">
        <v>2</v>
      </c>
      <c r="I29" s="57">
        <v>2</v>
      </c>
      <c r="J29" s="29" t="s">
        <v>46</v>
      </c>
      <c r="K29" s="30">
        <v>1</v>
      </c>
      <c r="L29" s="29"/>
      <c r="M29" s="30"/>
      <c r="N29" s="29"/>
      <c r="O29" s="32"/>
      <c r="P29" s="116" t="s">
        <v>46</v>
      </c>
      <c r="Q29" s="31">
        <v>1</v>
      </c>
      <c r="R29" s="59">
        <v>4.5</v>
      </c>
      <c r="S29" s="60">
        <v>13.5</v>
      </c>
      <c r="T29" s="36"/>
      <c r="U29" s="39"/>
    </row>
    <row r="30" spans="1:21" s="68" customFormat="1">
      <c r="A30" s="141" t="s">
        <v>259</v>
      </c>
      <c r="B30" s="141"/>
      <c r="C30" s="25" t="s">
        <v>116</v>
      </c>
      <c r="D30" s="26" t="s">
        <v>42</v>
      </c>
      <c r="E30" s="26"/>
      <c r="F30" s="27" t="s">
        <v>117</v>
      </c>
      <c r="G30" s="115"/>
      <c r="H30" s="26">
        <v>2</v>
      </c>
      <c r="I30" s="26">
        <v>2</v>
      </c>
      <c r="J30" s="29" t="s">
        <v>46</v>
      </c>
      <c r="K30" s="31">
        <v>1</v>
      </c>
      <c r="L30" s="70"/>
      <c r="M30" s="122"/>
      <c r="N30" s="70"/>
      <c r="O30" s="71"/>
      <c r="P30" s="116" t="s">
        <v>46</v>
      </c>
      <c r="Q30" s="31">
        <v>1</v>
      </c>
      <c r="R30" s="123"/>
      <c r="S30" s="36">
        <v>24</v>
      </c>
      <c r="T30" s="72"/>
      <c r="U30" s="73"/>
    </row>
    <row r="31" spans="1:21">
      <c r="A31" s="27" t="s">
        <v>259</v>
      </c>
      <c r="B31" s="27"/>
      <c r="C31" s="117" t="s">
        <v>118</v>
      </c>
      <c r="D31" s="26"/>
      <c r="E31" s="26"/>
      <c r="F31" s="27" t="s">
        <v>119</v>
      </c>
      <c r="G31" s="115"/>
      <c r="H31" s="26">
        <v>1</v>
      </c>
      <c r="I31" s="26">
        <v>1</v>
      </c>
      <c r="J31" s="78"/>
      <c r="K31" s="80"/>
      <c r="L31" s="29" t="s">
        <v>120</v>
      </c>
      <c r="M31" s="124">
        <v>1</v>
      </c>
      <c r="N31" s="78"/>
      <c r="O31" s="80"/>
      <c r="P31" s="116" t="s">
        <v>46</v>
      </c>
      <c r="Q31" s="31">
        <v>1</v>
      </c>
      <c r="R31" s="81"/>
      <c r="S31" s="36">
        <v>0.5</v>
      </c>
      <c r="T31" s="82"/>
      <c r="U31" s="87"/>
    </row>
    <row r="32" spans="1:21" s="41" customFormat="1">
      <c r="A32" s="141"/>
      <c r="B32" s="27"/>
      <c r="C32" s="42" t="s">
        <v>121</v>
      </c>
      <c r="D32" s="125" t="s">
        <v>42</v>
      </c>
      <c r="E32" s="125"/>
      <c r="F32" s="126" t="s">
        <v>122</v>
      </c>
      <c r="G32" s="43" t="s">
        <v>40</v>
      </c>
      <c r="H32" s="43">
        <v>5</v>
      </c>
      <c r="I32" s="125">
        <v>5</v>
      </c>
      <c r="J32" s="127"/>
      <c r="K32" s="128"/>
      <c r="L32" s="127"/>
      <c r="M32" s="129"/>
      <c r="N32" s="127"/>
      <c r="O32" s="128"/>
      <c r="P32" s="49"/>
      <c r="Q32" s="66"/>
      <c r="R32" s="130"/>
      <c r="S32" s="53">
        <v>48</v>
      </c>
      <c r="T32" s="131"/>
      <c r="U32" s="132"/>
    </row>
    <row r="33" spans="1:23">
      <c r="A33" s="100" t="s">
        <v>261</v>
      </c>
      <c r="B33" s="100"/>
      <c r="C33" s="117" t="s">
        <v>123</v>
      </c>
      <c r="D33" s="26" t="s">
        <v>42</v>
      </c>
      <c r="E33" s="26"/>
      <c r="F33" s="27" t="s">
        <v>124</v>
      </c>
      <c r="G33" s="28" t="s">
        <v>125</v>
      </c>
      <c r="H33" s="26">
        <v>5</v>
      </c>
      <c r="I33" s="26">
        <v>5</v>
      </c>
      <c r="J33" s="29" t="s">
        <v>46</v>
      </c>
      <c r="K33" s="31">
        <v>1</v>
      </c>
      <c r="L33" s="29"/>
      <c r="M33" s="32"/>
      <c r="N33" s="29" t="s">
        <v>45</v>
      </c>
      <c r="O33" s="32"/>
      <c r="P33" s="116" t="s">
        <v>46</v>
      </c>
      <c r="Q33" s="31">
        <v>1</v>
      </c>
      <c r="R33" s="35"/>
      <c r="S33" s="36">
        <v>48</v>
      </c>
      <c r="T33" s="36"/>
      <c r="U33" s="37"/>
    </row>
    <row r="34" spans="1:23">
      <c r="A34" s="92" t="s">
        <v>261</v>
      </c>
      <c r="B34" s="92"/>
      <c r="C34" s="38" t="s">
        <v>126</v>
      </c>
      <c r="D34" s="26" t="s">
        <v>42</v>
      </c>
      <c r="E34" s="26"/>
      <c r="F34" s="27" t="s">
        <v>127</v>
      </c>
      <c r="G34" s="26" t="s">
        <v>125</v>
      </c>
      <c r="H34" s="26">
        <v>5</v>
      </c>
      <c r="I34" s="26">
        <v>5</v>
      </c>
      <c r="J34" s="29" t="s">
        <v>46</v>
      </c>
      <c r="K34" s="31">
        <v>1</v>
      </c>
      <c r="L34" s="29"/>
      <c r="M34" s="32"/>
      <c r="N34" s="29" t="s">
        <v>45</v>
      </c>
      <c r="O34" s="32"/>
      <c r="P34" s="29" t="s">
        <v>46</v>
      </c>
      <c r="Q34" s="31">
        <v>1</v>
      </c>
      <c r="R34" s="35"/>
      <c r="S34" s="36">
        <v>48</v>
      </c>
      <c r="T34" s="36"/>
      <c r="U34" s="37"/>
    </row>
    <row r="35" spans="1:23">
      <c r="A35" s="141" t="s">
        <v>261</v>
      </c>
      <c r="B35" s="92"/>
      <c r="C35" s="27" t="s">
        <v>128</v>
      </c>
      <c r="D35" s="26" t="s">
        <v>42</v>
      </c>
      <c r="E35" s="26"/>
      <c r="F35" s="27" t="s">
        <v>129</v>
      </c>
      <c r="G35" s="26" t="s">
        <v>125</v>
      </c>
      <c r="H35" s="26">
        <v>5</v>
      </c>
      <c r="I35" s="26">
        <v>5</v>
      </c>
      <c r="J35" s="29" t="s">
        <v>46</v>
      </c>
      <c r="K35" s="30">
        <v>1</v>
      </c>
      <c r="L35" s="29"/>
      <c r="M35" s="32"/>
      <c r="N35" s="29" t="s">
        <v>45</v>
      </c>
      <c r="O35" s="32"/>
      <c r="P35" s="29" t="s">
        <v>46</v>
      </c>
      <c r="Q35" s="31">
        <v>1</v>
      </c>
      <c r="R35" s="35"/>
      <c r="S35" s="36">
        <v>48</v>
      </c>
      <c r="T35" s="36"/>
      <c r="U35" s="37"/>
    </row>
    <row r="36" spans="1:23">
      <c r="A36" s="92" t="s">
        <v>261</v>
      </c>
      <c r="B36" s="27"/>
      <c r="C36" s="27" t="s">
        <v>130</v>
      </c>
      <c r="D36" s="26" t="s">
        <v>42</v>
      </c>
      <c r="E36" s="26"/>
      <c r="F36" s="27" t="s">
        <v>131</v>
      </c>
      <c r="G36" s="26" t="s">
        <v>125</v>
      </c>
      <c r="H36" s="26">
        <v>5</v>
      </c>
      <c r="I36" s="26">
        <v>5</v>
      </c>
      <c r="J36" s="29" t="s">
        <v>46</v>
      </c>
      <c r="K36" s="31">
        <v>1</v>
      </c>
      <c r="L36" s="29"/>
      <c r="M36" s="32"/>
      <c r="N36" s="29" t="s">
        <v>45</v>
      </c>
      <c r="O36" s="32"/>
      <c r="P36" s="29" t="s">
        <v>46</v>
      </c>
      <c r="Q36" s="31">
        <v>1</v>
      </c>
      <c r="R36" s="35"/>
      <c r="S36" s="36">
        <v>48</v>
      </c>
      <c r="T36" s="36"/>
      <c r="U36" s="37"/>
    </row>
    <row r="37" spans="1:23">
      <c r="A37" s="27"/>
      <c r="B37" s="27"/>
      <c r="C37" s="27"/>
      <c r="D37" s="26"/>
      <c r="E37" s="26"/>
      <c r="F37" s="27"/>
      <c r="G37" s="79"/>
      <c r="H37" s="27"/>
      <c r="I37" s="86"/>
      <c r="J37" s="78"/>
      <c r="K37" s="79"/>
      <c r="L37" s="78"/>
      <c r="M37" s="88"/>
      <c r="N37" s="78"/>
      <c r="O37" s="80"/>
      <c r="P37" s="78"/>
      <c r="Q37" s="80"/>
      <c r="R37" s="81"/>
      <c r="S37" s="82"/>
      <c r="T37" s="82"/>
      <c r="U37" s="87"/>
    </row>
    <row r="38" spans="1:23">
      <c r="A38" s="27"/>
      <c r="B38" s="27"/>
      <c r="C38" s="27"/>
      <c r="D38" s="26"/>
      <c r="E38" s="26"/>
      <c r="F38" s="27"/>
      <c r="G38" s="79"/>
      <c r="H38" s="27"/>
      <c r="I38" s="27"/>
      <c r="J38" s="78"/>
      <c r="K38" s="79"/>
      <c r="L38" s="78"/>
      <c r="M38" s="79"/>
      <c r="N38" s="78"/>
      <c r="O38" s="80"/>
      <c r="P38" s="78"/>
      <c r="Q38" s="80"/>
      <c r="R38" s="81"/>
      <c r="S38" s="82"/>
      <c r="T38" s="82"/>
      <c r="U38" s="87"/>
    </row>
    <row r="39" spans="1:23">
      <c r="A39" s="27"/>
      <c r="B39" s="27"/>
      <c r="C39" s="27"/>
      <c r="D39" s="26"/>
      <c r="E39" s="26"/>
      <c r="F39" s="27"/>
      <c r="G39" s="79"/>
      <c r="H39" s="27"/>
      <c r="I39" s="27"/>
      <c r="J39" s="78"/>
      <c r="K39" s="79"/>
      <c r="L39" s="78"/>
      <c r="M39" s="79"/>
      <c r="N39" s="78"/>
      <c r="O39" s="80"/>
      <c r="P39" s="78"/>
      <c r="Q39" s="79"/>
      <c r="R39" s="81"/>
      <c r="S39" s="82"/>
      <c r="T39" s="82"/>
      <c r="U39" s="83"/>
    </row>
    <row r="40" spans="1:23">
      <c r="A40" s="141"/>
      <c r="B40" s="27"/>
      <c r="C40" s="27"/>
      <c r="D40" s="26"/>
      <c r="E40" s="26"/>
      <c r="F40" s="27"/>
      <c r="G40" s="79"/>
      <c r="H40" s="27"/>
      <c r="I40" s="27"/>
      <c r="J40" s="78"/>
      <c r="K40" s="79"/>
      <c r="L40" s="78"/>
      <c r="M40" s="79"/>
      <c r="N40" s="78"/>
      <c r="O40" s="80"/>
      <c r="P40" s="78"/>
      <c r="Q40" s="79"/>
      <c r="R40" s="81"/>
      <c r="S40" s="82"/>
      <c r="T40" s="82"/>
      <c r="U40" s="87"/>
    </row>
    <row r="41" spans="1:23">
      <c r="A41" s="92"/>
      <c r="B41" s="27"/>
      <c r="C41" s="27"/>
      <c r="D41" s="26"/>
      <c r="E41" s="26"/>
      <c r="F41" s="27"/>
      <c r="G41" s="79"/>
      <c r="H41" s="27"/>
      <c r="I41" s="27"/>
      <c r="J41" s="78"/>
      <c r="K41" s="79"/>
      <c r="L41" s="78"/>
      <c r="M41" s="79"/>
      <c r="N41" s="78"/>
      <c r="O41" s="80"/>
      <c r="P41" s="89"/>
      <c r="Q41" s="80"/>
      <c r="R41" s="81"/>
      <c r="S41" s="82"/>
      <c r="T41" s="82"/>
      <c r="U41" s="87"/>
    </row>
    <row r="42" spans="1:23" ht="15" thickBot="1">
      <c r="A42" s="92"/>
      <c r="B42" s="27"/>
      <c r="C42" s="90"/>
      <c r="D42" s="91"/>
      <c r="E42" s="91"/>
      <c r="F42" s="92"/>
      <c r="G42" s="93"/>
      <c r="H42" s="92"/>
      <c r="I42" s="92"/>
      <c r="J42" s="94"/>
      <c r="K42" s="95"/>
      <c r="L42" s="96"/>
      <c r="M42" s="93"/>
      <c r="N42" s="96"/>
      <c r="O42" s="95"/>
      <c r="P42" s="94"/>
      <c r="Q42" s="95"/>
      <c r="R42" s="97"/>
      <c r="S42" s="98"/>
      <c r="T42" s="98"/>
      <c r="U42" s="99"/>
      <c r="V42" s="100"/>
    </row>
    <row r="43" spans="1:23" ht="15" thickBot="1">
      <c r="A43" s="92"/>
      <c r="B43" s="92"/>
      <c r="C43" s="152" t="s">
        <v>80</v>
      </c>
      <c r="D43" s="152"/>
      <c r="E43" s="152"/>
      <c r="F43" s="152"/>
      <c r="G43" s="153"/>
      <c r="H43" s="101">
        <f>+H32+H26+H23+H20+H14</f>
        <v>30</v>
      </c>
      <c r="I43" s="102"/>
      <c r="J43" s="154"/>
      <c r="K43" s="154"/>
      <c r="L43" s="154"/>
      <c r="M43" s="154"/>
      <c r="N43" s="154" t="s">
        <v>81</v>
      </c>
      <c r="O43" s="154"/>
      <c r="P43" s="154"/>
      <c r="Q43" s="155"/>
      <c r="R43" s="103">
        <f t="shared" ref="R43:U43" si="0">+R32+R26+R23+R20+R14</f>
        <v>37.5</v>
      </c>
      <c r="S43" s="103">
        <f t="shared" si="0"/>
        <v>258.5</v>
      </c>
      <c r="T43" s="103">
        <f t="shared" si="0"/>
        <v>0</v>
      </c>
      <c r="U43" s="103">
        <f t="shared" si="0"/>
        <v>0</v>
      </c>
      <c r="V43" s="133"/>
      <c r="W43" s="134"/>
    </row>
    <row r="44" spans="1:23">
      <c r="A44" s="135" t="s">
        <v>132</v>
      </c>
      <c r="B44" s="136"/>
      <c r="C44" s="135" t="s">
        <v>132</v>
      </c>
      <c r="D44" s="136"/>
      <c r="E44" s="136"/>
      <c r="I44" s="2"/>
      <c r="K44" s="2"/>
      <c r="L44" s="2"/>
      <c r="M44" s="106"/>
      <c r="N44" s="2"/>
      <c r="O44" s="2"/>
      <c r="P44" s="2"/>
      <c r="Q44" s="2"/>
      <c r="R44" s="2"/>
      <c r="T44" s="106"/>
      <c r="U44" s="107"/>
    </row>
    <row r="45" spans="1:23">
      <c r="A45" s="1"/>
      <c r="B45" s="1"/>
      <c r="C45" s="1"/>
      <c r="M45" s="2"/>
      <c r="N45" s="2"/>
      <c r="Q45" s="2"/>
      <c r="U45" s="109"/>
    </row>
    <row r="46" spans="1:23">
      <c r="A46" s="1"/>
      <c r="B46" s="1"/>
      <c r="C46" s="1"/>
      <c r="Q46" s="2"/>
      <c r="U46" s="109"/>
    </row>
    <row r="47" spans="1:23">
      <c r="A47" s="1"/>
      <c r="B47" s="1"/>
      <c r="C47" s="1"/>
      <c r="Q47" s="2"/>
      <c r="U47" s="109"/>
    </row>
    <row r="48" spans="1:23">
      <c r="A48" s="1"/>
      <c r="B48" s="1"/>
      <c r="C48" s="1"/>
      <c r="Q48" s="2"/>
      <c r="U48" s="109"/>
    </row>
    <row r="49" spans="1:21">
      <c r="A49" s="1"/>
      <c r="B49" s="1"/>
      <c r="C49" s="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3"/>
    </row>
    <row r="50" spans="1:21">
      <c r="C50" s="137"/>
    </row>
    <row r="51" spans="1:21">
      <c r="C51" s="2"/>
    </row>
    <row r="52" spans="1:21">
      <c r="C52" s="2"/>
    </row>
    <row r="53" spans="1:21">
      <c r="C53" s="2"/>
    </row>
    <row r="54" spans="1:21">
      <c r="C54" s="2"/>
    </row>
    <row r="55" spans="1:21">
      <c r="C55" s="2"/>
    </row>
    <row r="59" spans="1:21">
      <c r="Q59" s="2"/>
    </row>
    <row r="60" spans="1:21">
      <c r="Q60" s="2"/>
    </row>
  </sheetData>
  <mergeCells count="37">
    <mergeCell ref="A9:A12"/>
    <mergeCell ref="B9:B12"/>
    <mergeCell ref="A13:B13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S11:S12"/>
    <mergeCell ref="T11:T12"/>
    <mergeCell ref="U11:U12"/>
    <mergeCell ref="C13:U13"/>
    <mergeCell ref="C43:G43"/>
    <mergeCell ref="J43:M43"/>
    <mergeCell ref="N43:Q43"/>
  </mergeCells>
  <dataValidations disablePrompts="1" count="1">
    <dataValidation type="list" allowBlank="1" showInputMessage="1" showErrorMessage="1" sqref="P31 P33 J14:J42" xr:uid="{00CC002B-0001-4793-9696-002D005F0041}">
      <formula1>Nature_des_épreuves_CC</formula1>
    </dataValidation>
  </dataValidations>
  <pageMargins left="0.25" right="0.25" top="0.75" bottom="0.75" header="0.3" footer="0.3"/>
  <pageSetup paperSize="9" scale="61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0000000}">
          <x14:formula1>
            <xm:f>'Liste valeurs'!$G$7:$G$110</xm:f>
          </x14:formula1>
          <xm:sqref>E14 E31:E36</xm:sqref>
        </x14:dataValidation>
        <x14:dataValidation type="list" allowBlank="1" showInputMessage="1" showErrorMessage="1" xr:uid="{00000000-0002-0000-0100-000001000000}">
          <x14:formula1>
            <xm:f>'Liste valeurs'!$G$4:$G$110</xm:f>
          </x14:formula1>
          <xm:sqref>E15:E30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110"/>
  <sheetViews>
    <sheetView topLeftCell="A76" workbookViewId="0">
      <selection activeCell="K29" sqref="K29"/>
    </sheetView>
  </sheetViews>
  <sheetFormatPr baseColWidth="10" defaultRowHeight="14.5"/>
  <sheetData>
    <row r="3" spans="2:7" ht="43.5">
      <c r="B3" s="138" t="s">
        <v>133</v>
      </c>
    </row>
    <row r="4" spans="2:7">
      <c r="B4" t="s">
        <v>134</v>
      </c>
      <c r="G4" t="s">
        <v>135</v>
      </c>
    </row>
    <row r="5" spans="2:7">
      <c r="B5" t="s">
        <v>136</v>
      </c>
      <c r="G5" t="s">
        <v>137</v>
      </c>
    </row>
    <row r="6" spans="2:7">
      <c r="B6" t="s">
        <v>46</v>
      </c>
      <c r="G6" t="s">
        <v>138</v>
      </c>
    </row>
    <row r="7" spans="2:7">
      <c r="B7" t="s">
        <v>139</v>
      </c>
      <c r="G7" t="s">
        <v>140</v>
      </c>
    </row>
    <row r="8" spans="2:7">
      <c r="B8" t="s">
        <v>141</v>
      </c>
      <c r="G8" t="s">
        <v>142</v>
      </c>
    </row>
    <row r="9" spans="2:7">
      <c r="B9" t="s">
        <v>143</v>
      </c>
      <c r="G9" t="s">
        <v>144</v>
      </c>
    </row>
    <row r="10" spans="2:7">
      <c r="B10" t="s">
        <v>145</v>
      </c>
      <c r="G10" t="s">
        <v>146</v>
      </c>
    </row>
    <row r="11" spans="2:7">
      <c r="B11" t="s">
        <v>147</v>
      </c>
      <c r="G11" t="s">
        <v>148</v>
      </c>
    </row>
    <row r="12" spans="2:7">
      <c r="B12" t="s">
        <v>149</v>
      </c>
      <c r="G12" t="s">
        <v>150</v>
      </c>
    </row>
    <row r="13" spans="2:7">
      <c r="B13" t="s">
        <v>151</v>
      </c>
      <c r="G13" t="s">
        <v>152</v>
      </c>
    </row>
    <row r="14" spans="2:7">
      <c r="B14" t="s">
        <v>44</v>
      </c>
      <c r="G14" t="s">
        <v>153</v>
      </c>
    </row>
    <row r="15" spans="2:7">
      <c r="G15" t="s">
        <v>154</v>
      </c>
    </row>
    <row r="16" spans="2:7">
      <c r="G16" t="s">
        <v>155</v>
      </c>
    </row>
    <row r="17" spans="2:7">
      <c r="G17" t="s">
        <v>64</v>
      </c>
    </row>
    <row r="18" spans="2:7">
      <c r="B18" t="s">
        <v>120</v>
      </c>
      <c r="G18" t="s">
        <v>156</v>
      </c>
    </row>
    <row r="19" spans="2:7">
      <c r="B19" t="s">
        <v>157</v>
      </c>
      <c r="G19" t="s">
        <v>158</v>
      </c>
    </row>
    <row r="20" spans="2:7">
      <c r="B20" t="s">
        <v>159</v>
      </c>
      <c r="G20" t="s">
        <v>160</v>
      </c>
    </row>
    <row r="21" spans="2:7">
      <c r="G21" t="s">
        <v>161</v>
      </c>
    </row>
    <row r="22" spans="2:7">
      <c r="G22" t="s">
        <v>162</v>
      </c>
    </row>
    <row r="23" spans="2:7">
      <c r="G23" t="s">
        <v>163</v>
      </c>
    </row>
    <row r="24" spans="2:7">
      <c r="G24" t="s">
        <v>164</v>
      </c>
    </row>
    <row r="25" spans="2:7">
      <c r="G25" t="s">
        <v>165</v>
      </c>
    </row>
    <row r="26" spans="2:7">
      <c r="G26" t="s">
        <v>166</v>
      </c>
    </row>
    <row r="27" spans="2:7">
      <c r="G27" t="s">
        <v>167</v>
      </c>
    </row>
    <row r="28" spans="2:7">
      <c r="G28" t="s">
        <v>168</v>
      </c>
    </row>
    <row r="29" spans="2:7">
      <c r="G29" t="s">
        <v>169</v>
      </c>
    </row>
    <row r="30" spans="2:7">
      <c r="G30" t="s">
        <v>170</v>
      </c>
    </row>
    <row r="31" spans="2:7">
      <c r="G31" t="s">
        <v>171</v>
      </c>
    </row>
    <row r="32" spans="2:7">
      <c r="G32" t="s">
        <v>172</v>
      </c>
    </row>
    <row r="33" spans="7:7">
      <c r="G33" t="s">
        <v>173</v>
      </c>
    </row>
    <row r="34" spans="7:7">
      <c r="G34" t="s">
        <v>174</v>
      </c>
    </row>
    <row r="35" spans="7:7">
      <c r="G35" t="s">
        <v>175</v>
      </c>
    </row>
    <row r="36" spans="7:7">
      <c r="G36" t="s">
        <v>176</v>
      </c>
    </row>
    <row r="37" spans="7:7">
      <c r="G37" t="s">
        <v>177</v>
      </c>
    </row>
    <row r="38" spans="7:7">
      <c r="G38" t="s">
        <v>178</v>
      </c>
    </row>
    <row r="39" spans="7:7">
      <c r="G39" t="s">
        <v>179</v>
      </c>
    </row>
    <row r="40" spans="7:7">
      <c r="G40" t="s">
        <v>180</v>
      </c>
    </row>
    <row r="41" spans="7:7">
      <c r="G41" t="s">
        <v>181</v>
      </c>
    </row>
    <row r="42" spans="7:7">
      <c r="G42" t="s">
        <v>182</v>
      </c>
    </row>
    <row r="43" spans="7:7">
      <c r="G43" t="s">
        <v>183</v>
      </c>
    </row>
    <row r="44" spans="7:7">
      <c r="G44" t="s">
        <v>184</v>
      </c>
    </row>
    <row r="45" spans="7:7">
      <c r="G45" t="s">
        <v>185</v>
      </c>
    </row>
    <row r="46" spans="7:7">
      <c r="G46" t="s">
        <v>186</v>
      </c>
    </row>
    <row r="47" spans="7:7">
      <c r="G47" t="s">
        <v>187</v>
      </c>
    </row>
    <row r="48" spans="7:7">
      <c r="G48" t="s">
        <v>188</v>
      </c>
    </row>
    <row r="49" spans="7:7">
      <c r="G49" t="s">
        <v>189</v>
      </c>
    </row>
    <row r="50" spans="7:7">
      <c r="G50" t="s">
        <v>190</v>
      </c>
    </row>
    <row r="51" spans="7:7">
      <c r="G51" t="s">
        <v>191</v>
      </c>
    </row>
    <row r="52" spans="7:7">
      <c r="G52" t="s">
        <v>192</v>
      </c>
    </row>
    <row r="53" spans="7:7">
      <c r="G53" t="s">
        <v>193</v>
      </c>
    </row>
    <row r="54" spans="7:7">
      <c r="G54" t="s">
        <v>194</v>
      </c>
    </row>
    <row r="55" spans="7:7">
      <c r="G55" t="s">
        <v>195</v>
      </c>
    </row>
    <row r="56" spans="7:7">
      <c r="G56" t="s">
        <v>196</v>
      </c>
    </row>
    <row r="57" spans="7:7">
      <c r="G57" t="s">
        <v>197</v>
      </c>
    </row>
    <row r="58" spans="7:7">
      <c r="G58" t="s">
        <v>198</v>
      </c>
    </row>
    <row r="59" spans="7:7">
      <c r="G59" t="s">
        <v>199</v>
      </c>
    </row>
    <row r="60" spans="7:7">
      <c r="G60" t="s">
        <v>200</v>
      </c>
    </row>
    <row r="61" spans="7:7">
      <c r="G61" t="s">
        <v>201</v>
      </c>
    </row>
    <row r="62" spans="7:7">
      <c r="G62" t="s">
        <v>202</v>
      </c>
    </row>
    <row r="63" spans="7:7">
      <c r="G63" t="s">
        <v>203</v>
      </c>
    </row>
    <row r="64" spans="7:7">
      <c r="G64" t="s">
        <v>204</v>
      </c>
    </row>
    <row r="65" spans="7:7">
      <c r="G65" t="s">
        <v>205</v>
      </c>
    </row>
    <row r="66" spans="7:7">
      <c r="G66" t="s">
        <v>206</v>
      </c>
    </row>
    <row r="67" spans="7:7">
      <c r="G67" t="s">
        <v>207</v>
      </c>
    </row>
    <row r="68" spans="7:7">
      <c r="G68" t="s">
        <v>208</v>
      </c>
    </row>
    <row r="69" spans="7:7">
      <c r="G69" t="s">
        <v>209</v>
      </c>
    </row>
    <row r="70" spans="7:7">
      <c r="G70" t="s">
        <v>210</v>
      </c>
    </row>
    <row r="71" spans="7:7">
      <c r="G71" t="s">
        <v>211</v>
      </c>
    </row>
    <row r="72" spans="7:7">
      <c r="G72" t="s">
        <v>212</v>
      </c>
    </row>
    <row r="73" spans="7:7">
      <c r="G73" t="s">
        <v>213</v>
      </c>
    </row>
    <row r="74" spans="7:7">
      <c r="G74" t="s">
        <v>214</v>
      </c>
    </row>
    <row r="75" spans="7:7">
      <c r="G75" t="s">
        <v>215</v>
      </c>
    </row>
    <row r="76" spans="7:7">
      <c r="G76" t="s">
        <v>216</v>
      </c>
    </row>
    <row r="77" spans="7:7">
      <c r="G77" t="s">
        <v>217</v>
      </c>
    </row>
    <row r="78" spans="7:7">
      <c r="G78" t="s">
        <v>218</v>
      </c>
    </row>
    <row r="79" spans="7:7">
      <c r="G79" t="s">
        <v>219</v>
      </c>
    </row>
    <row r="80" spans="7:7">
      <c r="G80" t="s">
        <v>220</v>
      </c>
    </row>
    <row r="81" spans="7:7">
      <c r="G81" t="s">
        <v>221</v>
      </c>
    </row>
    <row r="82" spans="7:7">
      <c r="G82" t="s">
        <v>222</v>
      </c>
    </row>
    <row r="83" spans="7:7">
      <c r="G83" t="s">
        <v>223</v>
      </c>
    </row>
    <row r="84" spans="7:7">
      <c r="G84" t="s">
        <v>224</v>
      </c>
    </row>
    <row r="85" spans="7:7">
      <c r="G85" t="s">
        <v>225</v>
      </c>
    </row>
    <row r="86" spans="7:7">
      <c r="G86" t="s">
        <v>226</v>
      </c>
    </row>
    <row r="87" spans="7:7">
      <c r="G87" t="s">
        <v>227</v>
      </c>
    </row>
    <row r="88" spans="7:7">
      <c r="G88" t="s">
        <v>228</v>
      </c>
    </row>
    <row r="89" spans="7:7">
      <c r="G89" t="s">
        <v>229</v>
      </c>
    </row>
    <row r="90" spans="7:7">
      <c r="G90" t="s">
        <v>230</v>
      </c>
    </row>
    <row r="91" spans="7:7">
      <c r="G91" t="s">
        <v>231</v>
      </c>
    </row>
    <row r="92" spans="7:7">
      <c r="G92" t="s">
        <v>232</v>
      </c>
    </row>
    <row r="93" spans="7:7">
      <c r="G93" t="s">
        <v>233</v>
      </c>
    </row>
    <row r="94" spans="7:7">
      <c r="G94" t="s">
        <v>234</v>
      </c>
    </row>
    <row r="95" spans="7:7">
      <c r="G95" t="s">
        <v>235</v>
      </c>
    </row>
    <row r="96" spans="7:7">
      <c r="G96" t="s">
        <v>236</v>
      </c>
    </row>
    <row r="97" spans="7:7">
      <c r="G97" t="s">
        <v>237</v>
      </c>
    </row>
    <row r="98" spans="7:7">
      <c r="G98" t="s">
        <v>238</v>
      </c>
    </row>
    <row r="99" spans="7:7">
      <c r="G99" t="s">
        <v>239</v>
      </c>
    </row>
    <row r="100" spans="7:7">
      <c r="G100" t="s">
        <v>240</v>
      </c>
    </row>
    <row r="101" spans="7:7">
      <c r="G101" t="s">
        <v>241</v>
      </c>
    </row>
    <row r="102" spans="7:7">
      <c r="G102" t="s">
        <v>242</v>
      </c>
    </row>
    <row r="103" spans="7:7">
      <c r="G103" t="s">
        <v>243</v>
      </c>
    </row>
    <row r="104" spans="7:7">
      <c r="G104" t="s">
        <v>244</v>
      </c>
    </row>
    <row r="105" spans="7:7">
      <c r="G105" t="s">
        <v>245</v>
      </c>
    </row>
    <row r="106" spans="7:7">
      <c r="G106" t="s">
        <v>246</v>
      </c>
    </row>
    <row r="107" spans="7:7">
      <c r="G107" t="s">
        <v>247</v>
      </c>
    </row>
    <row r="108" spans="7:7">
      <c r="G108" t="s">
        <v>248</v>
      </c>
    </row>
    <row r="109" spans="7:7">
      <c r="G109" t="s">
        <v>249</v>
      </c>
    </row>
    <row r="110" spans="7:7">
      <c r="G110" t="s">
        <v>250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9B65-2AC8-4044-BE05-FCB5F6D41AF6}">
  <dimension ref="A1:C18"/>
  <sheetViews>
    <sheetView workbookViewId="0">
      <selection sqref="A1:XFD1048576"/>
    </sheetView>
  </sheetViews>
  <sheetFormatPr baseColWidth="10" defaultRowHeight="14.5"/>
  <cols>
    <col min="1" max="1" width="10.90625" style="2"/>
    <col min="2" max="2" width="109.6328125" style="2" customWidth="1"/>
    <col min="3" max="3" width="21.453125" style="2" customWidth="1"/>
    <col min="4" max="16384" width="10.90625" style="2"/>
  </cols>
  <sheetData>
    <row r="1" spans="1:3" ht="18.5">
      <c r="A1" s="143" t="s">
        <v>265</v>
      </c>
    </row>
    <row r="2" spans="1:3">
      <c r="A2" s="144" t="s">
        <v>266</v>
      </c>
      <c r="B2" s="144" t="s">
        <v>267</v>
      </c>
      <c r="C2" s="144" t="s">
        <v>268</v>
      </c>
    </row>
    <row r="3" spans="1:3">
      <c r="A3" s="145" t="s">
        <v>269</v>
      </c>
      <c r="B3" s="145" t="s">
        <v>270</v>
      </c>
      <c r="C3" s="146" t="s">
        <v>271</v>
      </c>
    </row>
    <row r="4" spans="1:3">
      <c r="A4" s="145" t="s">
        <v>272</v>
      </c>
      <c r="B4" s="145" t="s">
        <v>273</v>
      </c>
      <c r="C4" s="145" t="s">
        <v>274</v>
      </c>
    </row>
    <row r="5" spans="1:3">
      <c r="A5" s="145" t="s">
        <v>275</v>
      </c>
      <c r="B5" s="145" t="s">
        <v>276</v>
      </c>
      <c r="C5" s="145" t="s">
        <v>277</v>
      </c>
    </row>
    <row r="6" spans="1:3">
      <c r="A6" s="145" t="s">
        <v>278</v>
      </c>
      <c r="B6" s="145" t="s">
        <v>279</v>
      </c>
      <c r="C6" s="145" t="s">
        <v>280</v>
      </c>
    </row>
    <row r="7" spans="1:3">
      <c r="A7" s="145" t="s">
        <v>281</v>
      </c>
      <c r="B7" s="145" t="s">
        <v>282</v>
      </c>
      <c r="C7" s="145" t="s">
        <v>283</v>
      </c>
    </row>
    <row r="8" spans="1:3">
      <c r="A8" s="145" t="s">
        <v>284</v>
      </c>
      <c r="B8" s="145"/>
      <c r="C8" s="145"/>
    </row>
    <row r="9" spans="1:3">
      <c r="A9" s="145" t="s">
        <v>285</v>
      </c>
      <c r="B9" s="145"/>
      <c r="C9" s="145"/>
    </row>
    <row r="10" spans="1:3">
      <c r="A10" s="145" t="s">
        <v>286</v>
      </c>
      <c r="B10" s="145"/>
      <c r="C10" s="145"/>
    </row>
    <row r="11" spans="1:3">
      <c r="A11" s="145" t="s">
        <v>287</v>
      </c>
      <c r="B11" s="145"/>
      <c r="C11" s="145"/>
    </row>
    <row r="13" spans="1:3" ht="18.5">
      <c r="A13" s="143" t="s">
        <v>288</v>
      </c>
    </row>
    <row r="14" spans="1:3">
      <c r="A14" s="144" t="s">
        <v>266</v>
      </c>
      <c r="B14" s="144" t="s">
        <v>267</v>
      </c>
    </row>
    <row r="15" spans="1:3">
      <c r="A15" s="145" t="s">
        <v>289</v>
      </c>
      <c r="B15" s="145" t="s">
        <v>290</v>
      </c>
    </row>
    <row r="16" spans="1:3">
      <c r="A16" s="145" t="s">
        <v>291</v>
      </c>
      <c r="B16" s="145" t="s">
        <v>292</v>
      </c>
    </row>
    <row r="17" spans="1:2">
      <c r="A17" s="145" t="s">
        <v>259</v>
      </c>
      <c r="B17" s="145" t="s">
        <v>293</v>
      </c>
    </row>
    <row r="18" spans="1:2">
      <c r="A18" s="145" t="s">
        <v>261</v>
      </c>
      <c r="B18" s="145" t="s">
        <v>294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Sem.1 sess.1 et 2 et Nbre H</vt:lpstr>
      <vt:lpstr>MCC Sem.2 sess.1 et 2 et Nbre H</vt:lpstr>
      <vt:lpstr>Liste valeurs</vt:lpstr>
      <vt:lpstr>Feuil1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Christelle Ceysson</dc:creator>
  <cp:lastModifiedBy>SANDRINE FINE FALCY</cp:lastModifiedBy>
  <cp:revision>5</cp:revision>
  <dcterms:created xsi:type="dcterms:W3CDTF">2017-01-26T13:39:47Z</dcterms:created>
  <dcterms:modified xsi:type="dcterms:W3CDTF">2025-06-06T14:07:30Z</dcterms:modified>
</cp:coreProperties>
</file>